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375" windowWidth="19440" windowHeight="11070"/>
  </bookViews>
  <sheets>
    <sheet name="Приложение 9 таб.1" sheetId="2" r:id="rId1"/>
  </sheets>
  <definedNames>
    <definedName name="_xlnm.Print_Titles" localSheetId="0">'Приложение 9 таб.1'!$O:$Z,'Приложение 9 таб.1'!$8:$8</definedName>
  </definedNames>
  <calcPr calcId="145621" iterate="1"/>
</workbook>
</file>

<file path=xl/calcChain.xml><?xml version="1.0" encoding="utf-8"?>
<calcChain xmlns="http://schemas.openxmlformats.org/spreadsheetml/2006/main">
  <c r="W89" i="2" l="1"/>
  <c r="W88" i="2" s="1"/>
  <c r="W86" i="2" s="1"/>
  <c r="W94" i="2" l="1"/>
  <c r="AE63" i="2" l="1"/>
  <c r="AE62" i="2" s="1"/>
  <c r="AC63" i="2"/>
  <c r="AC62" i="2" s="1"/>
  <c r="W63" i="2"/>
  <c r="W62" i="2" s="1"/>
  <c r="AC95" i="2" l="1"/>
  <c r="W80" i="2"/>
  <c r="AE69" i="2"/>
  <c r="AE67" i="2" s="1"/>
  <c r="AE66" i="2" s="1"/>
  <c r="AC69" i="2"/>
  <c r="AC67" i="2" s="1"/>
  <c r="AC66" i="2" s="1"/>
  <c r="W69" i="2"/>
  <c r="W67" i="2" s="1"/>
  <c r="W66" i="2" s="1"/>
  <c r="AE74" i="2"/>
  <c r="AE72" i="2" s="1"/>
  <c r="AC74" i="2"/>
  <c r="AC72" i="2" s="1"/>
  <c r="W74" i="2"/>
  <c r="W72" i="2" s="1"/>
  <c r="W71" i="2" s="1"/>
  <c r="W48" i="2"/>
  <c r="W77" i="2" l="1"/>
  <c r="W79" i="2"/>
  <c r="AE119" i="2"/>
  <c r="AE118" i="2" s="1"/>
  <c r="AE117" i="2" s="1"/>
  <c r="AE116" i="2" s="1"/>
  <c r="AC119" i="2"/>
  <c r="AC118" i="2" s="1"/>
  <c r="AC117" i="2" s="1"/>
  <c r="AC116" i="2" s="1"/>
  <c r="W119" i="2"/>
  <c r="W118" i="2" s="1"/>
  <c r="W117" i="2" s="1"/>
  <c r="W116" i="2" s="1"/>
  <c r="W99" i="2" l="1"/>
  <c r="W30" i="2"/>
  <c r="AE125" i="2"/>
  <c r="AE124" i="2" s="1"/>
  <c r="AE123" i="2" s="1"/>
  <c r="AE122" i="2" s="1"/>
  <c r="AE121" i="2" s="1"/>
  <c r="AD125" i="2"/>
  <c r="AD124" i="2" s="1"/>
  <c r="AD123" i="2" s="1"/>
  <c r="AD122" i="2" s="1"/>
  <c r="AD121" i="2" s="1"/>
  <c r="AC125" i="2"/>
  <c r="AC124" i="2" s="1"/>
  <c r="AC123" i="2" s="1"/>
  <c r="AC122" i="2" s="1"/>
  <c r="AC121" i="2" s="1"/>
  <c r="W125" i="2"/>
  <c r="W124" i="2" s="1"/>
  <c r="W123" i="2" s="1"/>
  <c r="W122" i="2" s="1"/>
  <c r="W121" i="2" s="1"/>
  <c r="AE114" i="2"/>
  <c r="AE113" i="2" s="1"/>
  <c r="AE112" i="2" s="1"/>
  <c r="AE111" i="2" s="1"/>
  <c r="AE110" i="2" s="1"/>
  <c r="AD114" i="2"/>
  <c r="AD113" i="2" s="1"/>
  <c r="AD112" i="2" s="1"/>
  <c r="AD111" i="2" s="1"/>
  <c r="AD110" i="2" s="1"/>
  <c r="AC114" i="2"/>
  <c r="AC113" i="2" s="1"/>
  <c r="AC112" i="2" s="1"/>
  <c r="AC111" i="2" s="1"/>
  <c r="AC110" i="2" s="1"/>
  <c r="W114" i="2"/>
  <c r="W113" i="2" s="1"/>
  <c r="W112" i="2" s="1"/>
  <c r="W111" i="2" s="1"/>
  <c r="W110" i="2" s="1"/>
  <c r="AE108" i="2"/>
  <c r="AD108" i="2"/>
  <c r="AC108" i="2"/>
  <c r="AE106" i="2"/>
  <c r="AD106" i="2"/>
  <c r="AC106" i="2"/>
  <c r="W108" i="2"/>
  <c r="AE102" i="2"/>
  <c r="AE101" i="2" s="1"/>
  <c r="AD102" i="2"/>
  <c r="AD101" i="2" s="1"/>
  <c r="AC102" i="2"/>
  <c r="AC101" i="2" s="1"/>
  <c r="W102" i="2"/>
  <c r="AE99" i="2"/>
  <c r="AD99" i="2"/>
  <c r="AC99" i="2"/>
  <c r="AE97" i="2"/>
  <c r="AD97" i="2"/>
  <c r="AC97" i="2"/>
  <c r="AC94" i="2" s="1"/>
  <c r="W97" i="2"/>
  <c r="AE83" i="2"/>
  <c r="AE82" i="2" s="1"/>
  <c r="AD83" i="2"/>
  <c r="AD82" i="2" s="1"/>
  <c r="AC83" i="2"/>
  <c r="AC82" i="2" s="1"/>
  <c r="AE80" i="2"/>
  <c r="AE78" i="2" s="1"/>
  <c r="AD80" i="2"/>
  <c r="AD78" i="2" s="1"/>
  <c r="AC80" i="2"/>
  <c r="AC78" i="2" s="1"/>
  <c r="W83" i="2"/>
  <c r="W82" i="2" s="1"/>
  <c r="W78" i="2"/>
  <c r="AE60" i="2"/>
  <c r="AE59" i="2" s="1"/>
  <c r="AD60" i="2"/>
  <c r="AD59" i="2" s="1"/>
  <c r="AD58" i="2" s="1"/>
  <c r="AD57" i="2" s="1"/>
  <c r="AD56" i="2" s="1"/>
  <c r="AC60" i="2"/>
  <c r="AC59" i="2" s="1"/>
  <c r="W60" i="2"/>
  <c r="W59" i="2" s="1"/>
  <c r="AE54" i="2"/>
  <c r="AE53" i="2" s="1"/>
  <c r="AE52" i="2" s="1"/>
  <c r="AE51" i="2" s="1"/>
  <c r="AE50" i="2" s="1"/>
  <c r="AD54" i="2"/>
  <c r="AD53" i="2" s="1"/>
  <c r="AD52" i="2" s="1"/>
  <c r="AD51" i="2" s="1"/>
  <c r="AD50" i="2" s="1"/>
  <c r="AC54" i="2"/>
  <c r="AC53" i="2" s="1"/>
  <c r="AC52" i="2" s="1"/>
  <c r="AC51" i="2" s="1"/>
  <c r="AC50" i="2" s="1"/>
  <c r="W54" i="2"/>
  <c r="W53" i="2" s="1"/>
  <c r="W52" i="2" s="1"/>
  <c r="W51" i="2" s="1"/>
  <c r="W50" i="2" s="1"/>
  <c r="AE48" i="2"/>
  <c r="AD48" i="2"/>
  <c r="AC48" i="2"/>
  <c r="AE46" i="2"/>
  <c r="AD46" i="2"/>
  <c r="AC46" i="2"/>
  <c r="W46" i="2"/>
  <c r="AE40" i="2"/>
  <c r="AE39" i="2" s="1"/>
  <c r="AE38" i="2" s="1"/>
  <c r="AE37" i="2" s="1"/>
  <c r="AD40" i="2"/>
  <c r="AD39" i="2" s="1"/>
  <c r="AD38" i="2" s="1"/>
  <c r="AD37" i="2" s="1"/>
  <c r="AC40" i="2"/>
  <c r="AC39" i="2" s="1"/>
  <c r="AC38" i="2" s="1"/>
  <c r="AC37" i="2" s="1"/>
  <c r="W40" i="2"/>
  <c r="W39" i="2" s="1"/>
  <c r="W38" i="2" s="1"/>
  <c r="W37" i="2" s="1"/>
  <c r="W57" i="2" l="1"/>
  <c r="W56" i="2" s="1"/>
  <c r="W58" i="2"/>
  <c r="AC58" i="2"/>
  <c r="AC57" i="2" s="1"/>
  <c r="AC56" i="2" s="1"/>
  <c r="AE58" i="2"/>
  <c r="AE57" i="2" s="1"/>
  <c r="AE56" i="2" s="1"/>
  <c r="AD105" i="2"/>
  <c r="AC77" i="2"/>
  <c r="AC76" i="2" s="1"/>
  <c r="AC65" i="2" s="1"/>
  <c r="AE77" i="2"/>
  <c r="AE76" i="2" s="1"/>
  <c r="AE65" i="2" s="1"/>
  <c r="AE94" i="2"/>
  <c r="AD94" i="2"/>
  <c r="AD77" i="2"/>
  <c r="AD76" i="2" s="1"/>
  <c r="AD65" i="2" s="1"/>
  <c r="AC45" i="2"/>
  <c r="AC44" i="2" s="1"/>
  <c r="AC43" i="2" s="1"/>
  <c r="AC42" i="2" s="1"/>
  <c r="AD45" i="2"/>
  <c r="AD44" i="2" s="1"/>
  <c r="AD43" i="2" s="1"/>
  <c r="AD42" i="2" s="1"/>
  <c r="W76" i="2"/>
  <c r="W65" i="2" s="1"/>
  <c r="W45" i="2"/>
  <c r="W44" i="2" s="1"/>
  <c r="W43" i="2" s="1"/>
  <c r="W42" i="2" s="1"/>
  <c r="W105" i="2"/>
  <c r="W93" i="2" s="1"/>
  <c r="AE45" i="2"/>
  <c r="AE44" i="2" s="1"/>
  <c r="AE43" i="2" s="1"/>
  <c r="AE42" i="2" s="1"/>
  <c r="AE105" i="2"/>
  <c r="AC105" i="2"/>
  <c r="AC93" i="2" s="1"/>
  <c r="AD93" i="2" l="1"/>
  <c r="AD92" i="2" s="1"/>
  <c r="AD91" i="2" s="1"/>
  <c r="AE93" i="2"/>
  <c r="AE92" i="2" s="1"/>
  <c r="AE91" i="2" s="1"/>
  <c r="W92" i="2"/>
  <c r="W91" i="2" s="1"/>
  <c r="AE35" i="2"/>
  <c r="AE34" i="2" s="1"/>
  <c r="AE33" i="2" s="1"/>
  <c r="AE32" i="2" s="1"/>
  <c r="AD35" i="2"/>
  <c r="AD34" i="2" s="1"/>
  <c r="AD33" i="2" s="1"/>
  <c r="AD32" i="2" s="1"/>
  <c r="AC35" i="2"/>
  <c r="AC34" i="2" s="1"/>
  <c r="AC33" i="2" s="1"/>
  <c r="AC32" i="2" s="1"/>
  <c r="W35" i="2"/>
  <c r="W34" i="2" s="1"/>
  <c r="W33" i="2" s="1"/>
  <c r="W32" i="2" s="1"/>
  <c r="AE30" i="2"/>
  <c r="AD30" i="2"/>
  <c r="AC30" i="2"/>
  <c r="AE28" i="2"/>
  <c r="AD28" i="2"/>
  <c r="AC28" i="2"/>
  <c r="W28" i="2"/>
  <c r="W27" i="2" s="1"/>
  <c r="AE25" i="2"/>
  <c r="AE24" i="2" s="1"/>
  <c r="AD25" i="2"/>
  <c r="AD24" i="2" s="1"/>
  <c r="AC25" i="2"/>
  <c r="AC24" i="2" s="1"/>
  <c r="W25" i="2"/>
  <c r="W24" i="2" s="1"/>
  <c r="AE21" i="2"/>
  <c r="AE20" i="2" s="1"/>
  <c r="AD21" i="2"/>
  <c r="AD20" i="2" s="1"/>
  <c r="AC21" i="2"/>
  <c r="AC20" i="2" s="1"/>
  <c r="AE19" i="2"/>
  <c r="AD19" i="2"/>
  <c r="AC19" i="2"/>
  <c r="W19" i="2"/>
  <c r="W21" i="2"/>
  <c r="W20" i="2" s="1"/>
  <c r="AE16" i="2"/>
  <c r="AE14" i="2" s="1"/>
  <c r="AE13" i="2" s="1"/>
  <c r="AD16" i="2"/>
  <c r="AD15" i="2" s="1"/>
  <c r="AD14" i="2" s="1"/>
  <c r="AD13" i="2" s="1"/>
  <c r="AC16" i="2"/>
  <c r="AC14" i="2" s="1"/>
  <c r="AC13" i="2" s="1"/>
  <c r="W14" i="2"/>
  <c r="W13" i="2" s="1"/>
  <c r="AC92" i="2" l="1"/>
  <c r="AC91" i="2" s="1"/>
  <c r="W23" i="2"/>
  <c r="W18" i="2" s="1"/>
  <c r="W12" i="2" s="1"/>
  <c r="W11" i="2" s="1"/>
  <c r="AD27" i="2"/>
  <c r="AD23" i="2" s="1"/>
  <c r="AD18" i="2" s="1"/>
  <c r="AD12" i="2" s="1"/>
  <c r="AC27" i="2"/>
  <c r="AC23" i="2" s="1"/>
  <c r="AC18" i="2" s="1"/>
  <c r="AC12" i="2" s="1"/>
  <c r="AE27" i="2"/>
  <c r="AE23" i="2" s="1"/>
  <c r="AE18" i="2" s="1"/>
  <c r="AE12" i="2" s="1"/>
  <c r="AE11" i="2" s="1"/>
  <c r="AC11" i="2" l="1"/>
  <c r="AC127" i="2" s="1"/>
  <c r="AE127" i="2"/>
  <c r="W127" i="2"/>
  <c r="AD11" i="2"/>
  <c r="AD127" i="2" s="1"/>
</calcChain>
</file>

<file path=xl/sharedStrings.xml><?xml version="1.0" encoding="utf-8"?>
<sst xmlns="http://schemas.openxmlformats.org/spreadsheetml/2006/main" count="401" uniqueCount="117">
  <si>
    <t>Итого расходов</t>
  </si>
  <si>
    <t>,0.0</t>
  </si>
  <si>
    <t>000</t>
  </si>
  <si>
    <t>98.0.00.99990</t>
  </si>
  <si>
    <t>Иные закупки товаров, работ и услуг для обеспечения государственных (муниципальных) нужд</t>
  </si>
  <si>
    <t/>
  </si>
  <si>
    <t>98.0.00.00000</t>
  </si>
  <si>
    <t>Непрограммные направления местного бюджета</t>
  </si>
  <si>
    <t>9800000000</t>
  </si>
  <si>
    <t>0000</t>
  </si>
  <si>
    <t>98.0.00.26010</t>
  </si>
  <si>
    <t>Публичные нормативные социальные выплаты гражданам</t>
  </si>
  <si>
    <t>Социальное обеспечение и иные выплаты населению</t>
  </si>
  <si>
    <t>9800026010</t>
  </si>
  <si>
    <t>Пенсионное обеспечение</t>
  </si>
  <si>
    <t>СОЦИАЛЬНАЯ ПОЛИТИКА</t>
  </si>
  <si>
    <t>98.0.00.27370</t>
  </si>
  <si>
    <t>Мероприятия в сфере культуры, кинематографии, средств массовой информации</t>
  </si>
  <si>
    <t>9800027370</t>
  </si>
  <si>
    <t>Уплата налогов, сборов и иных платежей</t>
  </si>
  <si>
    <t>Иные бюджетные ассигнования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</si>
  <si>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</si>
  <si>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</si>
  <si>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98.0.00.27330</t>
  </si>
  <si>
    <t>9800027330</t>
  </si>
  <si>
    <t>0300370510</t>
  </si>
  <si>
    <t>Культура</t>
  </si>
  <si>
    <t>КУЛЬТУРА, КИНЕМАТОГРАФИЯ</t>
  </si>
  <si>
    <t>98.0.00.25180</t>
  </si>
  <si>
    <t>Прочие мероприятия по благоустройству городских округов и поселений</t>
  </si>
  <si>
    <t>9800025180</t>
  </si>
  <si>
    <t>9800025170</t>
  </si>
  <si>
    <t>0900000000</t>
  </si>
  <si>
    <t>Благоустройство</t>
  </si>
  <si>
    <t>ЖИЛИЩНО-КОММУНАЛЬНОЕ ХОЗЯЙСТВО</t>
  </si>
  <si>
    <t>98.0.00.24140</t>
  </si>
  <si>
    <t xml:space="preserve">Расходы на дорожную деятельность, связанную с автомобильными дорогами общего пользования местного значения в границах населенных пунктов поселений </t>
  </si>
  <si>
    <t>9800024140</t>
  </si>
  <si>
    <t>Дорожное хозяйство (дорожные фонды)</t>
  </si>
  <si>
    <t>НАЦИОНАЛЬНАЯ ЭКОНОМИКА</t>
  </si>
  <si>
    <t>98.0.00.23080</t>
  </si>
  <si>
    <t>Мероприятия по мониторингу и техническому обслуживанию датчиков в целях обеспечения пожарной безопасности социально-незащищенной категории граждан</t>
  </si>
  <si>
    <t>9800023080</t>
  </si>
  <si>
    <t>Обеспечение пожарной безопасности</t>
  </si>
  <si>
    <t>НАЦИОНАЛЬНАЯ БЕЗОПАСНОСТЬ И ПРАВООХРАНИТЕЛЬНАЯ ДЕЯТЕЛЬНОСТЬ</t>
  </si>
  <si>
    <t>98.0.00.51180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</si>
  <si>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</si>
  <si>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</si>
  <si>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9800051180</t>
  </si>
  <si>
    <t>Мобилизационная и вневойсковая подготовка</t>
  </si>
  <si>
    <t>НАЦИОНАЛЬНАЯ ОБОРОНА</t>
  </si>
  <si>
    <t>9800022230</t>
  </si>
  <si>
    <t>Другие общегосударственные вопросы</t>
  </si>
  <si>
    <t>98.0.00.21160</t>
  </si>
  <si>
    <t>Иные межбюджетные трансферты</t>
  </si>
  <si>
    <t>Межбюджетные трансферты</t>
  </si>
  <si>
    <t>Расходы на обеспечение функций контрольных органов</t>
  </si>
  <si>
    <t>9800021160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</si>
  <si>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</si>
  <si>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98.0.00.21140</t>
  </si>
  <si>
    <t>Расходы на обеспечение функций муниципальных органов</t>
  </si>
  <si>
    <t>9800021140</t>
  </si>
  <si>
    <t>98.0.00.21040</t>
  </si>
  <si>
    <t>Расходы на выплаты по оплате труда работников муниципальных органов</t>
  </si>
  <si>
    <t>9800021040</t>
  </si>
  <si>
    <t>0500570190</t>
  </si>
  <si>
    <t>0500000000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</si>
  <si>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</si>
  <si>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98.0.00.21020</t>
  </si>
  <si>
    <t>Глава муниципального образования</t>
  </si>
  <si>
    <t>9800021020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</si>
  <si>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</si>
  <si>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</si>
  <si>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рабочего поселка Краснозерское Краснозерского района Новосибирской области</t>
  </si>
  <si>
    <t>Сумма</t>
  </si>
  <si>
    <t>КОСГУ</t>
  </si>
  <si>
    <t>ВР</t>
  </si>
  <si>
    <t>ЦСР</t>
  </si>
  <si>
    <t>ПР</t>
  </si>
  <si>
    <t>РЗ</t>
  </si>
  <si>
    <t>Наименование</t>
  </si>
  <si>
    <t>тыс. рублей</t>
  </si>
  <si>
    <t>2022 год</t>
  </si>
  <si>
    <t>Закупка товаров, работ и услуг для  государственных (муниципальных) нужд</t>
  </si>
  <si>
    <t>Условно-утвержденные расходы</t>
  </si>
  <si>
    <t>Условно утвержденные расходы</t>
  </si>
  <si>
    <t>98.0.00.70510</t>
  </si>
  <si>
    <t>Реализация государственных функций, связанных с общегосударственным управлением</t>
  </si>
  <si>
    <t>администрация Мохнатологовского сельсовета Краснозерского района Новосибирской области</t>
  </si>
  <si>
    <t>ФИЗИЧЕСКАЯ КУЛЬТУРА И СПОРТ</t>
  </si>
  <si>
    <t>Другие вопросы в области физической культуры и спорта</t>
  </si>
  <si>
    <t xml:space="preserve">Проведение мероприятий в сфере культуры,физической культуры и спорта                                                                                                                                                                                          </t>
  </si>
  <si>
    <t>98.0.00.28010</t>
  </si>
  <si>
    <t>РАСПРЕДЕЛЕНИЕ БЮДЖЕТНЫХ АССИГНОВАНИЙ ПО РАЗДЕЛАМ, ПОДРАЗДЕЛАМ, ЦЕЛЕВЫМ СТАТЬЯМ (ГОСУДАРСТВЕНЫМ ПРОГРАММАМ И НЕПРОГРАММНЫМ НАПРАВЛЕНИЯМ ДЕЯТЕЛЬНОСТИ), ГРУППАМ И ПОДГРУППАМ ВИДОВ РАСХОДОВ КЛАССИФИКАЦИИ РАСХОДОВ БЮДЖЕТОВ  НА 2022 ГОД И ПЛАНОВЫЙ ПЕРИОД 2023 И 2024 ГОДОВ</t>
  </si>
  <si>
    <t>2023 год</t>
  </si>
  <si>
    <t>2024год</t>
  </si>
  <si>
    <t>Коммунальное хозяйство</t>
  </si>
  <si>
    <t>Закупка товаров, работ и услуг для обеспечения государственных (муниципальных) нужд</t>
  </si>
  <si>
    <t>98.0.00.25140</t>
  </si>
  <si>
    <t>98.0.00.22230</t>
  </si>
  <si>
    <t>Жилищное хозяйство</t>
  </si>
  <si>
    <t>98.0.00.25130</t>
  </si>
  <si>
    <t>Приложение 2</t>
  </si>
  <si>
    <t>Решение вопросов в сфере административных правонарушений</t>
  </si>
  <si>
    <t>98.0.00.70190</t>
  </si>
  <si>
    <t>Устойчивое функционирование автомобильных дорог местного значения и искусственных сооружений на них, а также улично-дорожной сети</t>
  </si>
  <si>
    <t>98.0.00.70760</t>
  </si>
  <si>
    <t>Доплаты к пенсиям  муниципальных служащих</t>
  </si>
  <si>
    <t>Расходы на содержание муниципального жилищного фонда  и выполнение иных полномочий органов местного самоуправления</t>
  </si>
  <si>
    <t>Мероприятия в области коммунального хозяйства</t>
  </si>
  <si>
    <t>98.0.0025180</t>
  </si>
  <si>
    <t>Профессиональная подготовка, переподготовка и повышение квалификации</t>
  </si>
  <si>
    <t>Расходы на переподготовку и повышение квалификации кадров</t>
  </si>
  <si>
    <t>98.0.00.27100</t>
  </si>
  <si>
    <t>ОБРАЗОВАНИЕ</t>
  </si>
  <si>
    <t>Обеспечение сбалансированности местных бюджетов</t>
  </si>
  <si>
    <t xml:space="preserve">к решению  30 сессии от 24.12.2021г  Совета депутатов Мохнатологовского сельсовета Краснозерского района Новосибирской области "О бюджете Мохнатологовского сельсовета Краснозерского района Новосибирской области на 2022 год и плановый период 2023 и 2024 годов"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</si>
</sst>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00;[Red]\-000;&quot;&quot;"/>
    <numFmt numFmtId="165" formatCode="00;[Red]\-00;&quot;&quot;"/>
    <numFmt numFmtId="166" formatCode="000"/>
    <numFmt numFmtId="167" formatCode="0000000000"/>
    <numFmt numFmtId="168" formatCode="0000"/>
    <numFmt numFmtId="169" formatCode="#,##0.0;[Red]\-#,##0.0;0.0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8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4">
    <xf numFmtId="0" fontId="0" fillId="0" borderId="0"/>
    <xf numFmtId="0" fontId="1" fillId="0" borderId="0"/>
    <xf numFmtId="0" fontId="7" fillId="0" borderId="0"/>
    <xf numFmtId="0" fontId="9" fillId="0" borderId="0"/>
  </cellStyleXfs>
  <cellXfs count="193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0" xfId="1" applyFont="1" applyFill="1" applyAlignment="1" applyProtection="1">
      <protection hidden="1"/>
    </xf>
    <xf numFmtId="0" fontId="1" fillId="0" borderId="2" xfId="1" applyFont="1" applyFill="1" applyBorder="1" applyAlignment="1" applyProtection="1">
      <protection hidden="1"/>
    </xf>
    <xf numFmtId="0" fontId="1" fillId="0" borderId="5" xfId="1" applyFont="1" applyFill="1" applyBorder="1" applyAlignment="1" applyProtection="1">
      <protection hidden="1"/>
    </xf>
    <xf numFmtId="0" fontId="1" fillId="0" borderId="10" xfId="1" applyFont="1" applyFill="1" applyBorder="1" applyAlignment="1" applyProtection="1">
      <protection hidden="1"/>
    </xf>
    <xf numFmtId="165" fontId="3" fillId="0" borderId="2" xfId="1" applyNumberFormat="1" applyFont="1" applyFill="1" applyBorder="1" applyAlignment="1" applyProtection="1">
      <alignment horizontal="center" vertical="center"/>
      <protection hidden="1"/>
    </xf>
    <xf numFmtId="166" fontId="3" fillId="0" borderId="3" xfId="1" applyNumberFormat="1" applyFont="1" applyFill="1" applyBorder="1" applyAlignment="1" applyProtection="1">
      <protection hidden="1"/>
    </xf>
    <xf numFmtId="166" fontId="3" fillId="0" borderId="4" xfId="1" applyNumberFormat="1" applyFont="1" applyFill="1" applyBorder="1" applyAlignment="1" applyProtection="1">
      <protection hidden="1"/>
    </xf>
    <xf numFmtId="0" fontId="1" fillId="0" borderId="7" xfId="1" applyNumberFormat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8" xfId="1" applyNumberFormat="1" applyFont="1" applyFill="1" applyBorder="1" applyAlignment="1" applyProtection="1">
      <protection hidden="1"/>
    </xf>
    <xf numFmtId="168" fontId="2" fillId="0" borderId="11" xfId="1" applyNumberFormat="1" applyFont="1" applyFill="1" applyBorder="1" applyAlignment="1" applyProtection="1">
      <protection hidden="1"/>
    </xf>
    <xf numFmtId="166" fontId="2" fillId="0" borderId="11" xfId="1" applyNumberFormat="1" applyFont="1" applyFill="1" applyBorder="1" applyAlignment="1" applyProtection="1">
      <protection hidden="1"/>
    </xf>
    <xf numFmtId="168" fontId="2" fillId="0" borderId="9" xfId="1" applyNumberFormat="1" applyFont="1" applyFill="1" applyBorder="1" applyAlignment="1" applyProtection="1">
      <protection hidden="1"/>
    </xf>
    <xf numFmtId="168" fontId="2" fillId="0" borderId="6" xfId="1" applyNumberFormat="1" applyFont="1" applyFill="1" applyBorder="1" applyAlignment="1" applyProtection="1">
      <protection hidden="1"/>
    </xf>
    <xf numFmtId="166" fontId="2" fillId="0" borderId="6" xfId="1" applyNumberFormat="1" applyFont="1" applyFill="1" applyBorder="1" applyAlignment="1" applyProtection="1">
      <protection hidden="1"/>
    </xf>
    <xf numFmtId="164" fontId="3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11" xfId="1" applyNumberFormat="1" applyFont="1" applyFill="1" applyBorder="1" applyAlignment="1" applyProtection="1">
      <protection hidden="1"/>
    </xf>
    <xf numFmtId="168" fontId="2" fillId="0" borderId="8" xfId="1" applyNumberFormat="1" applyFont="1" applyFill="1" applyBorder="1" applyAlignment="1" applyProtection="1">
      <protection hidden="1"/>
    </xf>
    <xf numFmtId="166" fontId="2" fillId="0" borderId="8" xfId="1" applyNumberFormat="1" applyFont="1" applyFill="1" applyBorder="1" applyAlignment="1" applyProtection="1">
      <protection hidden="1"/>
    </xf>
    <xf numFmtId="0" fontId="3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5" fillId="0" borderId="0" xfId="1" applyNumberFormat="1" applyFont="1" applyFill="1" applyAlignment="1" applyProtection="1">
      <alignment vertical="top" wrapText="1"/>
      <protection hidden="1"/>
    </xf>
    <xf numFmtId="0" fontId="3" fillId="0" borderId="0" xfId="1" applyNumberFormat="1" applyFont="1" applyFill="1" applyBorder="1" applyAlignment="1" applyProtection="1">
      <alignment horizontal="right"/>
      <protection hidden="1"/>
    </xf>
    <xf numFmtId="0" fontId="1" fillId="0" borderId="2" xfId="1" applyNumberFormat="1" applyFont="1" applyFill="1" applyBorder="1" applyAlignment="1" applyProtection="1">
      <protection hidden="1"/>
    </xf>
    <xf numFmtId="0" fontId="1" fillId="0" borderId="2" xfId="1" applyBorder="1" applyProtection="1">
      <protection hidden="1"/>
    </xf>
    <xf numFmtId="0" fontId="1" fillId="0" borderId="2" xfId="1" applyBorder="1"/>
    <xf numFmtId="0" fontId="3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1" applyAlignment="1">
      <alignment horizontal="left" vertical="top"/>
    </xf>
    <xf numFmtId="0" fontId="1" fillId="0" borderId="0" xfId="1" applyFont="1" applyFill="1" applyAlignment="1" applyProtection="1">
      <alignment horizontal="left" vertical="top"/>
      <protection hidden="1"/>
    </xf>
    <xf numFmtId="0" fontId="5" fillId="0" borderId="2" xfId="2" applyNumberFormat="1" applyFont="1" applyFill="1" applyBorder="1" applyAlignment="1" applyProtection="1">
      <alignment horizontal="center" vertical="center"/>
      <protection hidden="1"/>
    </xf>
    <xf numFmtId="0" fontId="6" fillId="0" borderId="2" xfId="2" applyNumberFormat="1" applyFont="1" applyFill="1" applyBorder="1" applyAlignment="1" applyProtection="1">
      <alignment horizontal="center" vertical="center"/>
      <protection hidden="1"/>
    </xf>
    <xf numFmtId="0" fontId="5" fillId="0" borderId="2" xfId="1" applyNumberFormat="1" applyFont="1" applyFill="1" applyBorder="1" applyAlignment="1" applyProtection="1">
      <alignment horizontal="left" vertical="center"/>
      <protection hidden="1"/>
    </xf>
    <xf numFmtId="0" fontId="7" fillId="0" borderId="2" xfId="1" applyFont="1" applyFill="1" applyBorder="1" applyAlignment="1" applyProtection="1">
      <protection hidden="1"/>
    </xf>
    <xf numFmtId="0" fontId="1" fillId="0" borderId="2" xfId="1" applyNumberFormat="1" applyFont="1" applyFill="1" applyBorder="1" applyAlignment="1" applyProtection="1">
      <alignment horizontal="centerContinuous"/>
      <protection hidden="1"/>
    </xf>
    <xf numFmtId="0" fontId="6" fillId="0" borderId="2" xfId="2" applyNumberFormat="1" applyFont="1" applyFill="1" applyBorder="1" applyAlignment="1" applyProtection="1">
      <alignment horizontal="left" vertical="center"/>
      <protection hidden="1"/>
    </xf>
    <xf numFmtId="0" fontId="5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horizontal="left" vertical="top" wrapText="1"/>
      <protection hidden="1"/>
    </xf>
    <xf numFmtId="0" fontId="5" fillId="0" borderId="2" xfId="1" applyNumberFormat="1" applyFont="1" applyFill="1" applyBorder="1" applyAlignment="1" applyProtection="1">
      <alignment horizontal="left" vertical="top" wrapText="1"/>
      <protection hidden="1"/>
    </xf>
    <xf numFmtId="165" fontId="5" fillId="0" borderId="2" xfId="1" applyNumberFormat="1" applyFont="1" applyFill="1" applyBorder="1" applyAlignment="1" applyProtection="1">
      <alignment horizontal="center" vertical="center"/>
      <protection hidden="1"/>
    </xf>
    <xf numFmtId="164" fontId="5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horizontal="center" vertical="center"/>
      <protection hidden="1"/>
    </xf>
    <xf numFmtId="0" fontId="6" fillId="0" borderId="2" xfId="1" applyNumberFormat="1" applyFont="1" applyFill="1" applyBorder="1" applyAlignment="1" applyProtection="1">
      <alignment horizontal="left" vertical="top" wrapText="1"/>
      <protection hidden="1"/>
    </xf>
    <xf numFmtId="165" fontId="2" fillId="0" borderId="2" xfId="1" applyNumberFormat="1" applyFont="1" applyFill="1" applyBorder="1" applyAlignment="1" applyProtection="1">
      <alignment horizontal="center" vertical="center"/>
      <protection hidden="1"/>
    </xf>
    <xf numFmtId="164" fontId="2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2" xfId="1" applyNumberFormat="1" applyFont="1" applyFill="1" applyBorder="1" applyAlignment="1" applyProtection="1">
      <alignment horizontal="left" vertical="top" wrapText="1"/>
      <protection hidden="1"/>
    </xf>
    <xf numFmtId="169" fontId="2" fillId="0" borderId="2" xfId="1" applyNumberFormat="1" applyFont="1" applyFill="1" applyBorder="1" applyAlignment="1" applyProtection="1">
      <alignment horizontal="right" vertical="center"/>
      <protection hidden="1"/>
    </xf>
    <xf numFmtId="169" fontId="5" fillId="0" borderId="2" xfId="1" applyNumberFormat="1" applyFont="1" applyFill="1" applyBorder="1" applyAlignment="1" applyProtection="1">
      <alignment horizontal="right" vertical="center"/>
      <protection hidden="1"/>
    </xf>
    <xf numFmtId="169" fontId="3" fillId="0" borderId="2" xfId="1" applyNumberFormat="1" applyFont="1" applyFill="1" applyBorder="1" applyAlignment="1" applyProtection="1">
      <alignment horizontal="right" vertical="center"/>
      <protection hidden="1"/>
    </xf>
    <xf numFmtId="169" fontId="6" fillId="0" borderId="2" xfId="1" applyNumberFormat="1" applyFont="1" applyFill="1" applyBorder="1" applyAlignment="1" applyProtection="1">
      <alignment horizontal="right" vertical="center"/>
      <protection hidden="1"/>
    </xf>
    <xf numFmtId="169" fontId="6" fillId="0" borderId="2" xfId="1" applyNumberFormat="1" applyFont="1" applyFill="1" applyBorder="1" applyAlignment="1" applyProtection="1">
      <alignment vertical="center"/>
      <protection hidden="1"/>
    </xf>
    <xf numFmtId="169" fontId="8" fillId="0" borderId="2" xfId="1" applyNumberFormat="1" applyFont="1" applyFill="1" applyBorder="1" applyAlignment="1" applyProtection="1">
      <protection hidden="1"/>
    </xf>
    <xf numFmtId="169" fontId="8" fillId="0" borderId="2" xfId="1" applyNumberFormat="1" applyFont="1" applyFill="1" applyBorder="1" applyAlignment="1" applyProtection="1">
      <alignment vertical="center"/>
      <protection hidden="1"/>
    </xf>
    <xf numFmtId="169" fontId="8" fillId="0" borderId="2" xfId="1" applyNumberFormat="1" applyFont="1" applyBorder="1" applyProtection="1">
      <protection hidden="1"/>
    </xf>
    <xf numFmtId="169" fontId="8" fillId="0" borderId="2" xfId="1" applyNumberFormat="1" applyFont="1" applyBorder="1" applyAlignment="1" applyProtection="1">
      <alignment vertical="center"/>
      <protection hidden="1"/>
    </xf>
    <xf numFmtId="169" fontId="1" fillId="0" borderId="2" xfId="1" applyNumberFormat="1" applyFont="1" applyFill="1" applyBorder="1" applyAlignment="1" applyProtection="1">
      <alignment vertical="center"/>
      <protection hidden="1"/>
    </xf>
    <xf numFmtId="169" fontId="1" fillId="0" borderId="2" xfId="1" applyNumberFormat="1" applyBorder="1" applyProtection="1">
      <protection hidden="1"/>
    </xf>
    <xf numFmtId="169" fontId="1" fillId="0" borderId="2" xfId="1" applyNumberFormat="1" applyFont="1" applyFill="1" applyBorder="1" applyAlignment="1" applyProtection="1">
      <protection hidden="1"/>
    </xf>
    <xf numFmtId="169" fontId="1" fillId="0" borderId="2" xfId="1" applyNumberFormat="1" applyBorder="1" applyAlignment="1">
      <alignment vertical="center"/>
    </xf>
    <xf numFmtId="169" fontId="1" fillId="0" borderId="2" xfId="1" applyNumberFormat="1" applyBorder="1"/>
    <xf numFmtId="169" fontId="8" fillId="0" borderId="2" xfId="1" applyNumberFormat="1" applyFont="1" applyBorder="1"/>
    <xf numFmtId="0" fontId="5" fillId="0" borderId="2" xfId="2" applyNumberFormat="1" applyFont="1" applyFill="1" applyBorder="1" applyAlignment="1" applyProtection="1">
      <alignment horizontal="left" vertical="top" wrapText="1"/>
      <protection hidden="1"/>
    </xf>
    <xf numFmtId="165" fontId="6" fillId="0" borderId="2" xfId="1" applyNumberFormat="1" applyFont="1" applyFill="1" applyBorder="1" applyAlignment="1" applyProtection="1">
      <alignment horizontal="center" vertical="center"/>
      <protection hidden="1"/>
    </xf>
    <xf numFmtId="0" fontId="6" fillId="0" borderId="2" xfId="1" applyNumberFormat="1" applyFont="1" applyFill="1" applyBorder="1" applyAlignment="1" applyProtection="1">
      <alignment horizontal="center" vertical="center"/>
      <protection hidden="1"/>
    </xf>
    <xf numFmtId="164" fontId="6" fillId="0" borderId="2" xfId="1" applyNumberFormat="1" applyFont="1" applyFill="1" applyBorder="1" applyAlignment="1" applyProtection="1">
      <alignment horizontal="center" vertical="center"/>
      <protection hidden="1"/>
    </xf>
    <xf numFmtId="0" fontId="6" fillId="0" borderId="2" xfId="2" applyNumberFormat="1" applyFont="1" applyFill="1" applyBorder="1" applyAlignment="1" applyProtection="1">
      <alignment horizontal="left" vertical="center" wrapText="1"/>
      <protection hidden="1"/>
    </xf>
    <xf numFmtId="165" fontId="6" fillId="0" borderId="2" xfId="2" applyNumberFormat="1" applyFont="1" applyFill="1" applyBorder="1" applyAlignment="1" applyProtection="1">
      <alignment horizontal="center" vertical="center"/>
      <protection hidden="1"/>
    </xf>
    <xf numFmtId="0" fontId="5" fillId="0" borderId="2" xfId="2" applyNumberFormat="1" applyFont="1" applyFill="1" applyBorder="1" applyAlignment="1" applyProtection="1">
      <alignment horizontal="left" vertical="center" wrapText="1"/>
      <protection hidden="1"/>
    </xf>
    <xf numFmtId="165" fontId="5" fillId="0" borderId="2" xfId="2" applyNumberFormat="1" applyFont="1" applyFill="1" applyBorder="1" applyAlignment="1" applyProtection="1">
      <alignment horizontal="center" vertical="center"/>
      <protection hidden="1"/>
    </xf>
    <xf numFmtId="169" fontId="3" fillId="0" borderId="2" xfId="1" applyNumberFormat="1" applyFont="1" applyFill="1" applyBorder="1" applyAlignment="1" applyProtection="1">
      <alignment horizontal="right" vertical="center"/>
      <protection hidden="1"/>
    </xf>
    <xf numFmtId="169" fontId="6" fillId="0" borderId="2" xfId="1" applyNumberFormat="1" applyFont="1" applyFill="1" applyBorder="1" applyAlignment="1" applyProtection="1">
      <alignment horizontal="right" vertical="center"/>
      <protection hidden="1"/>
    </xf>
    <xf numFmtId="0" fontId="1" fillId="0" borderId="0" xfId="1" applyNumberFormat="1" applyFont="1" applyFill="1" applyBorder="1" applyAlignment="1" applyProtection="1">
      <protection hidden="1"/>
    </xf>
    <xf numFmtId="166" fontId="3" fillId="0" borderId="0" xfId="1" applyNumberFormat="1" applyFont="1" applyFill="1" applyBorder="1" applyAlignment="1" applyProtection="1">
      <alignment wrapText="1"/>
      <protection hidden="1"/>
    </xf>
    <xf numFmtId="166" fontId="3" fillId="0" borderId="0" xfId="1" applyNumberFormat="1" applyFont="1" applyFill="1" applyBorder="1" applyAlignment="1" applyProtection="1">
      <protection hidden="1"/>
    </xf>
    <xf numFmtId="0" fontId="8" fillId="0" borderId="0" xfId="1" applyNumberFormat="1" applyFont="1" applyFill="1" applyBorder="1" applyAlignment="1" applyProtection="1">
      <protection hidden="1"/>
    </xf>
    <xf numFmtId="166" fontId="6" fillId="0" borderId="0" xfId="1" applyNumberFormat="1" applyFont="1" applyFill="1" applyBorder="1" applyAlignment="1" applyProtection="1">
      <alignment wrapText="1"/>
      <protection hidden="1"/>
    </xf>
    <xf numFmtId="166" fontId="6" fillId="0" borderId="0" xfId="1" applyNumberFormat="1" applyFont="1" applyFill="1" applyBorder="1" applyAlignment="1" applyProtection="1">
      <protection hidden="1"/>
    </xf>
    <xf numFmtId="0" fontId="8" fillId="0" borderId="0" xfId="1" applyFont="1"/>
    <xf numFmtId="169" fontId="6" fillId="0" borderId="2" xfId="1" applyNumberFormat="1" applyFont="1" applyFill="1" applyBorder="1" applyAlignment="1" applyProtection="1">
      <alignment horizontal="right" vertical="center"/>
      <protection hidden="1"/>
    </xf>
    <xf numFmtId="166" fontId="2" fillId="0" borderId="8" xfId="1" applyNumberFormat="1" applyFont="1" applyFill="1" applyBorder="1" applyAlignment="1" applyProtection="1">
      <alignment wrapText="1"/>
      <protection hidden="1"/>
    </xf>
    <xf numFmtId="0" fontId="10" fillId="0" borderId="3" xfId="3" applyNumberFormat="1" applyFont="1" applyFill="1" applyBorder="1" applyAlignment="1" applyProtection="1">
      <alignment horizontal="left" vertical="center" wrapText="1"/>
      <protection hidden="1"/>
    </xf>
    <xf numFmtId="165" fontId="2" fillId="0" borderId="3" xfId="1" applyNumberFormat="1" applyFont="1" applyFill="1" applyBorder="1" applyAlignment="1" applyProtection="1">
      <alignment horizontal="center" vertical="center"/>
      <protection hidden="1"/>
    </xf>
    <xf numFmtId="165" fontId="11" fillId="0" borderId="12" xfId="3" applyNumberFormat="1" applyFont="1" applyFill="1" applyBorder="1" applyAlignment="1" applyProtection="1">
      <alignment horizontal="center" vertical="center"/>
      <protection hidden="1"/>
    </xf>
    <xf numFmtId="0" fontId="10" fillId="0" borderId="3" xfId="3" applyNumberFormat="1" applyFont="1" applyFill="1" applyBorder="1" applyAlignment="1" applyProtection="1">
      <alignment horizontal="center" vertical="center"/>
      <protection hidden="1"/>
    </xf>
    <xf numFmtId="165" fontId="10" fillId="0" borderId="2" xfId="3" applyNumberFormat="1" applyFont="1" applyFill="1" applyBorder="1" applyAlignment="1" applyProtection="1">
      <alignment horizontal="center" vertical="center"/>
      <protection hidden="1"/>
    </xf>
    <xf numFmtId="165" fontId="10" fillId="0" borderId="3" xfId="3" applyNumberFormat="1" applyFont="1" applyFill="1" applyBorder="1" applyAlignment="1" applyProtection="1">
      <alignment horizontal="center" vertical="center"/>
      <protection hidden="1"/>
    </xf>
    <xf numFmtId="0" fontId="10" fillId="0" borderId="3" xfId="3" applyNumberFormat="1" applyFont="1" applyFill="1" applyBorder="1" applyAlignment="1" applyProtection="1">
      <alignment horizontal="left" vertical="center" wrapText="1"/>
      <protection hidden="1"/>
    </xf>
    <xf numFmtId="0" fontId="10" fillId="0" borderId="3" xfId="3" applyNumberFormat="1" applyFont="1" applyFill="1" applyBorder="1" applyAlignment="1" applyProtection="1">
      <alignment horizontal="left" vertical="center" wrapText="1"/>
      <protection hidden="1"/>
    </xf>
    <xf numFmtId="165" fontId="3" fillId="0" borderId="12" xfId="1" applyNumberFormat="1" applyFont="1" applyFill="1" applyBorder="1" applyAlignment="1" applyProtection="1">
      <alignment horizontal="center" vertical="center"/>
      <protection hidden="1"/>
    </xf>
    <xf numFmtId="0" fontId="2" fillId="0" borderId="3" xfId="1" applyNumberFormat="1" applyFont="1" applyFill="1" applyBorder="1" applyAlignment="1" applyProtection="1">
      <alignment horizontal="center" vertical="center"/>
      <protection hidden="1"/>
    </xf>
    <xf numFmtId="165" fontId="11" fillId="0" borderId="12" xfId="3" applyNumberFormat="1" applyFont="1" applyFill="1" applyBorder="1" applyAlignment="1" applyProtection="1">
      <alignment horizontal="center" vertical="center"/>
      <protection hidden="1"/>
    </xf>
    <xf numFmtId="0" fontId="10" fillId="0" borderId="3" xfId="3" applyNumberFormat="1" applyFont="1" applyFill="1" applyBorder="1" applyAlignment="1" applyProtection="1">
      <alignment horizontal="center" vertical="center"/>
      <protection hidden="1"/>
    </xf>
    <xf numFmtId="165" fontId="10" fillId="0" borderId="2" xfId="3" applyNumberFormat="1" applyFont="1" applyFill="1" applyBorder="1" applyAlignment="1" applyProtection="1">
      <alignment horizontal="center" vertical="center"/>
      <protection hidden="1"/>
    </xf>
    <xf numFmtId="165" fontId="10" fillId="0" borderId="3" xfId="3" applyNumberFormat="1" applyFont="1" applyFill="1" applyBorder="1" applyAlignment="1" applyProtection="1">
      <alignment horizontal="center" vertical="center"/>
      <protection hidden="1"/>
    </xf>
    <xf numFmtId="0" fontId="10" fillId="0" borderId="3" xfId="3" applyNumberFormat="1" applyFont="1" applyFill="1" applyBorder="1" applyAlignment="1" applyProtection="1">
      <alignment horizontal="left" vertical="center" wrapText="1"/>
      <protection hidden="1"/>
    </xf>
    <xf numFmtId="0" fontId="11" fillId="0" borderId="2" xfId="3" applyNumberFormat="1" applyFont="1" applyFill="1" applyBorder="1" applyAlignment="1" applyProtection="1">
      <alignment horizontal="center" vertical="center"/>
      <protection hidden="1"/>
    </xf>
    <xf numFmtId="0" fontId="11" fillId="0" borderId="3" xfId="3" applyNumberFormat="1" applyFont="1" applyFill="1" applyBorder="1" applyAlignment="1" applyProtection="1">
      <alignment horizontal="center" vertical="center"/>
      <protection hidden="1"/>
    </xf>
    <xf numFmtId="165" fontId="11" fillId="0" borderId="12" xfId="3" applyNumberFormat="1" applyFont="1" applyFill="1" applyBorder="1" applyAlignment="1" applyProtection="1">
      <alignment horizontal="center" vertical="center"/>
      <protection hidden="1"/>
    </xf>
    <xf numFmtId="165" fontId="11" fillId="0" borderId="2" xfId="3" applyNumberFormat="1" applyFont="1" applyFill="1" applyBorder="1" applyAlignment="1" applyProtection="1">
      <alignment horizontal="center" vertical="center"/>
      <protection hidden="1"/>
    </xf>
    <xf numFmtId="165" fontId="11" fillId="0" borderId="3" xfId="3" applyNumberFormat="1" applyFont="1" applyFill="1" applyBorder="1" applyAlignment="1" applyProtection="1">
      <alignment horizontal="center" vertical="center"/>
      <protection hidden="1"/>
    </xf>
    <xf numFmtId="0" fontId="11" fillId="0" borderId="3" xfId="3" applyNumberFormat="1" applyFont="1" applyFill="1" applyBorder="1" applyAlignment="1" applyProtection="1">
      <alignment horizontal="left" vertical="center" wrapText="1"/>
      <protection hidden="1"/>
    </xf>
    <xf numFmtId="0" fontId="11" fillId="0" borderId="2" xfId="3" applyNumberFormat="1" applyFont="1" applyFill="1" applyBorder="1" applyAlignment="1" applyProtection="1">
      <alignment horizontal="center" vertical="center"/>
      <protection hidden="1"/>
    </xf>
    <xf numFmtId="0" fontId="11" fillId="0" borderId="3" xfId="3" applyNumberFormat="1" applyFont="1" applyFill="1" applyBorder="1" applyAlignment="1" applyProtection="1">
      <alignment horizontal="center" vertical="center"/>
      <protection hidden="1"/>
    </xf>
    <xf numFmtId="165" fontId="11" fillId="0" borderId="12" xfId="3" applyNumberFormat="1" applyFont="1" applyFill="1" applyBorder="1" applyAlignment="1" applyProtection="1">
      <alignment horizontal="center" vertical="center"/>
      <protection hidden="1"/>
    </xf>
    <xf numFmtId="165" fontId="11" fillId="0" borderId="2" xfId="3" applyNumberFormat="1" applyFont="1" applyFill="1" applyBorder="1" applyAlignment="1" applyProtection="1">
      <alignment horizontal="center" vertical="center"/>
      <protection hidden="1"/>
    </xf>
    <xf numFmtId="165" fontId="11" fillId="0" borderId="3" xfId="3" applyNumberFormat="1" applyFont="1" applyFill="1" applyBorder="1" applyAlignment="1" applyProtection="1">
      <alignment horizontal="center" vertical="center"/>
      <protection hidden="1"/>
    </xf>
    <xf numFmtId="0" fontId="11" fillId="0" borderId="3" xfId="3" applyNumberFormat="1" applyFont="1" applyFill="1" applyBorder="1" applyAlignment="1" applyProtection="1">
      <alignment horizontal="left" vertical="center" wrapText="1"/>
      <protection hidden="1"/>
    </xf>
    <xf numFmtId="165" fontId="11" fillId="0" borderId="12" xfId="3" applyNumberFormat="1" applyFont="1" applyFill="1" applyBorder="1" applyAlignment="1" applyProtection="1">
      <alignment horizontal="center" vertical="center"/>
      <protection hidden="1"/>
    </xf>
    <xf numFmtId="0" fontId="10" fillId="0" borderId="3" xfId="3" applyNumberFormat="1" applyFont="1" applyFill="1" applyBorder="1" applyAlignment="1" applyProtection="1">
      <alignment horizontal="center" vertical="center"/>
      <protection hidden="1"/>
    </xf>
    <xf numFmtId="165" fontId="10" fillId="0" borderId="2" xfId="3" applyNumberFormat="1" applyFont="1" applyFill="1" applyBorder="1" applyAlignment="1" applyProtection="1">
      <alignment horizontal="center" vertical="center"/>
      <protection hidden="1"/>
    </xf>
    <xf numFmtId="165" fontId="10" fillId="0" borderId="3" xfId="3" applyNumberFormat="1" applyFont="1" applyFill="1" applyBorder="1" applyAlignment="1" applyProtection="1">
      <alignment horizontal="center" vertical="center"/>
      <protection hidden="1"/>
    </xf>
    <xf numFmtId="0" fontId="10" fillId="0" borderId="3" xfId="3" applyNumberFormat="1" applyFont="1" applyFill="1" applyBorder="1" applyAlignment="1" applyProtection="1">
      <alignment horizontal="left" vertical="center" wrapText="1"/>
      <protection hidden="1"/>
    </xf>
    <xf numFmtId="169" fontId="3" fillId="0" borderId="2" xfId="1" applyNumberFormat="1" applyFont="1" applyFill="1" applyBorder="1" applyAlignment="1" applyProtection="1">
      <alignment horizontal="right" vertical="center"/>
      <protection hidden="1"/>
    </xf>
    <xf numFmtId="166" fontId="3" fillId="0" borderId="8" xfId="1" applyNumberFormat="1" applyFont="1" applyFill="1" applyBorder="1" applyAlignment="1" applyProtection="1">
      <alignment wrapText="1"/>
      <protection hidden="1"/>
    </xf>
    <xf numFmtId="0" fontId="10" fillId="0" borderId="3" xfId="0" applyNumberFormat="1" applyFont="1" applyFill="1" applyBorder="1" applyAlignment="1" applyProtection="1">
      <alignment horizontal="left" vertical="center" wrapText="1"/>
      <protection hidden="1"/>
    </xf>
    <xf numFmtId="0" fontId="3" fillId="2" borderId="2" xfId="1" applyNumberFormat="1" applyFont="1" applyFill="1" applyBorder="1" applyAlignment="1" applyProtection="1">
      <alignment horizontal="center" vertical="center"/>
      <protection hidden="1"/>
    </xf>
    <xf numFmtId="0" fontId="10" fillId="0" borderId="15" xfId="1" applyNumberFormat="1" applyFont="1" applyFill="1" applyBorder="1" applyAlignment="1" applyProtection="1">
      <alignment horizontal="left" vertical="center" wrapText="1"/>
      <protection hidden="1"/>
    </xf>
    <xf numFmtId="0" fontId="11" fillId="2" borderId="2" xfId="1" applyNumberFormat="1" applyFont="1" applyFill="1" applyBorder="1" applyAlignment="1" applyProtection="1">
      <alignment horizontal="left" vertical="top" wrapText="1"/>
      <protection hidden="1"/>
    </xf>
    <xf numFmtId="0" fontId="2" fillId="0" borderId="8" xfId="1" applyNumberFormat="1" applyFont="1" applyFill="1" applyBorder="1" applyAlignment="1" applyProtection="1">
      <protection hidden="1"/>
    </xf>
    <xf numFmtId="169" fontId="2" fillId="0" borderId="2" xfId="1" applyNumberFormat="1" applyFont="1" applyFill="1" applyBorder="1" applyAlignment="1" applyProtection="1">
      <alignment horizontal="right" vertical="center"/>
      <protection hidden="1"/>
    </xf>
    <xf numFmtId="166" fontId="2" fillId="0" borderId="8" xfId="1" applyNumberFormat="1" applyFont="1" applyFill="1" applyBorder="1" applyAlignment="1" applyProtection="1">
      <alignment wrapText="1"/>
      <protection hidden="1"/>
    </xf>
    <xf numFmtId="169" fontId="6" fillId="0" borderId="2" xfId="1" applyNumberFormat="1" applyFont="1" applyFill="1" applyBorder="1" applyAlignment="1" applyProtection="1">
      <alignment horizontal="right" vertical="center"/>
      <protection hidden="1"/>
    </xf>
    <xf numFmtId="169" fontId="3" fillId="0" borderId="2" xfId="1" applyNumberFormat="1" applyFont="1" applyFill="1" applyBorder="1" applyAlignment="1" applyProtection="1">
      <alignment horizontal="right" vertical="center"/>
      <protection hidden="1"/>
    </xf>
    <xf numFmtId="166" fontId="3" fillId="0" borderId="8" xfId="1" applyNumberFormat="1" applyFont="1" applyFill="1" applyBorder="1" applyAlignment="1" applyProtection="1">
      <alignment wrapText="1"/>
      <protection hidden="1"/>
    </xf>
    <xf numFmtId="169" fontId="2" fillId="0" borderId="3" xfId="1" applyNumberFormat="1" applyFont="1" applyFill="1" applyBorder="1" applyAlignment="1" applyProtection="1">
      <alignment horizontal="right" vertical="center"/>
      <protection hidden="1"/>
    </xf>
    <xf numFmtId="169" fontId="2" fillId="0" borderId="12" xfId="1" applyNumberFormat="1" applyFont="1" applyFill="1" applyBorder="1" applyAlignment="1" applyProtection="1">
      <alignment horizontal="right" vertical="center"/>
      <protection hidden="1"/>
    </xf>
    <xf numFmtId="169" fontId="2" fillId="0" borderId="4" xfId="1" applyNumberFormat="1" applyFont="1" applyFill="1" applyBorder="1" applyAlignment="1" applyProtection="1">
      <alignment horizontal="right" vertical="center"/>
      <protection hidden="1"/>
    </xf>
    <xf numFmtId="169" fontId="3" fillId="0" borderId="2" xfId="1" applyNumberFormat="1" applyFont="1" applyFill="1" applyBorder="1" applyAlignment="1" applyProtection="1">
      <alignment horizontal="right" vertical="center"/>
      <protection hidden="1"/>
    </xf>
    <xf numFmtId="169" fontId="2" fillId="0" borderId="2" xfId="1" applyNumberFormat="1" applyFont="1" applyFill="1" applyBorder="1" applyAlignment="1" applyProtection="1">
      <alignment horizontal="right" vertical="center"/>
      <protection hidden="1"/>
    </xf>
    <xf numFmtId="166" fontId="3" fillId="0" borderId="8" xfId="1" applyNumberFormat="1" applyFont="1" applyFill="1" applyBorder="1" applyAlignment="1" applyProtection="1">
      <alignment wrapText="1"/>
      <protection hidden="1"/>
    </xf>
    <xf numFmtId="0" fontId="2" fillId="0" borderId="3" xfId="3" applyNumberFormat="1" applyFont="1" applyFill="1" applyBorder="1" applyAlignment="1" applyProtection="1">
      <alignment horizontal="left" vertical="center" wrapText="1"/>
      <protection hidden="1"/>
    </xf>
    <xf numFmtId="0" fontId="2" fillId="0" borderId="3" xfId="3" applyNumberFormat="1" applyFont="1" applyFill="1" applyBorder="1" applyAlignment="1" applyProtection="1">
      <alignment horizontal="center" vertical="center"/>
      <protection hidden="1"/>
    </xf>
    <xf numFmtId="0" fontId="3" fillId="0" borderId="3" xfId="3" applyNumberFormat="1" applyFont="1" applyFill="1" applyBorder="1" applyAlignment="1" applyProtection="1">
      <alignment horizontal="left" vertical="center" wrapText="1"/>
      <protection hidden="1"/>
    </xf>
    <xf numFmtId="165" fontId="3" fillId="0" borderId="3" xfId="3" applyNumberFormat="1" applyFont="1" applyFill="1" applyBorder="1" applyAlignment="1" applyProtection="1">
      <alignment horizontal="center" vertical="center"/>
      <protection hidden="1"/>
    </xf>
    <xf numFmtId="165" fontId="3" fillId="0" borderId="2" xfId="3" applyNumberFormat="1" applyFont="1" applyFill="1" applyBorder="1" applyAlignment="1" applyProtection="1">
      <alignment horizontal="center" vertical="center"/>
      <protection hidden="1"/>
    </xf>
    <xf numFmtId="165" fontId="3" fillId="0" borderId="12" xfId="3" applyNumberFormat="1" applyFont="1" applyFill="1" applyBorder="1" applyAlignment="1" applyProtection="1">
      <alignment horizontal="center" vertical="center"/>
      <protection hidden="1"/>
    </xf>
    <xf numFmtId="0" fontId="3" fillId="0" borderId="3" xfId="3" applyNumberFormat="1" applyFont="1" applyFill="1" applyBorder="1" applyAlignment="1" applyProtection="1">
      <alignment horizontal="center" vertical="center"/>
      <protection hidden="1"/>
    </xf>
    <xf numFmtId="0" fontId="3" fillId="0" borderId="2" xfId="3" applyNumberFormat="1" applyFont="1" applyFill="1" applyBorder="1" applyAlignment="1" applyProtection="1">
      <alignment horizontal="center" vertical="center"/>
      <protection hidden="1"/>
    </xf>
    <xf numFmtId="167" fontId="2" fillId="0" borderId="1" xfId="1" applyNumberFormat="1" applyFont="1" applyFill="1" applyBorder="1" applyAlignment="1" applyProtection="1">
      <protection hidden="1"/>
    </xf>
    <xf numFmtId="167" fontId="2" fillId="0" borderId="0" xfId="1" applyNumberFormat="1" applyFont="1" applyFill="1" applyBorder="1" applyAlignment="1" applyProtection="1">
      <protection hidden="1"/>
    </xf>
    <xf numFmtId="167" fontId="2" fillId="0" borderId="7" xfId="1" applyNumberFormat="1" applyFont="1" applyFill="1" applyBorder="1" applyAlignment="1" applyProtection="1">
      <protection hidden="1"/>
    </xf>
    <xf numFmtId="0" fontId="3" fillId="2" borderId="2" xfId="1" applyNumberFormat="1" applyFont="1" applyFill="1" applyBorder="1" applyAlignment="1" applyProtection="1">
      <alignment horizontal="left" vertical="top" wrapText="1"/>
      <protection hidden="1"/>
    </xf>
    <xf numFmtId="0" fontId="2" fillId="2" borderId="2" xfId="1" applyNumberFormat="1" applyFont="1" applyFill="1" applyBorder="1" applyAlignment="1" applyProtection="1">
      <alignment horizontal="left" vertical="top" wrapText="1"/>
      <protection hidden="1"/>
    </xf>
    <xf numFmtId="169" fontId="3" fillId="0" borderId="2" xfId="1" applyNumberFormat="1" applyFont="1" applyFill="1" applyBorder="1" applyAlignment="1" applyProtection="1">
      <alignment horizontal="right" vertical="center"/>
      <protection hidden="1"/>
    </xf>
    <xf numFmtId="166" fontId="3" fillId="0" borderId="11" xfId="1" applyNumberFormat="1" applyFont="1" applyFill="1" applyBorder="1" applyAlignment="1" applyProtection="1">
      <alignment wrapText="1"/>
      <protection hidden="1"/>
    </xf>
    <xf numFmtId="166" fontId="3" fillId="0" borderId="8" xfId="1" applyNumberFormat="1" applyFont="1" applyFill="1" applyBorder="1" applyAlignment="1" applyProtection="1">
      <alignment wrapText="1"/>
      <protection hidden="1"/>
    </xf>
    <xf numFmtId="166" fontId="3" fillId="0" borderId="1" xfId="1" applyNumberFormat="1" applyFont="1" applyFill="1" applyBorder="1" applyAlignment="1" applyProtection="1">
      <alignment wrapText="1"/>
      <protection hidden="1"/>
    </xf>
    <xf numFmtId="0" fontId="2" fillId="0" borderId="6" xfId="1" applyNumberFormat="1" applyFont="1" applyFill="1" applyBorder="1" applyAlignment="1" applyProtection="1">
      <protection hidden="1"/>
    </xf>
    <xf numFmtId="0" fontId="2" fillId="0" borderId="8" xfId="1" applyNumberFormat="1" applyFont="1" applyFill="1" applyBorder="1" applyAlignment="1" applyProtection="1">
      <protection hidden="1"/>
    </xf>
    <xf numFmtId="169" fontId="2" fillId="0" borderId="2" xfId="1" applyNumberFormat="1" applyFont="1" applyFill="1" applyBorder="1" applyAlignment="1" applyProtection="1">
      <alignment horizontal="right" vertical="center"/>
      <protection hidden="1"/>
    </xf>
    <xf numFmtId="166" fontId="2" fillId="0" borderId="6" xfId="1" applyNumberFormat="1" applyFont="1" applyFill="1" applyBorder="1" applyAlignment="1" applyProtection="1">
      <alignment wrapText="1"/>
      <protection hidden="1"/>
    </xf>
    <xf numFmtId="166" fontId="2" fillId="0" borderId="8" xfId="1" applyNumberFormat="1" applyFont="1" applyFill="1" applyBorder="1" applyAlignment="1" applyProtection="1">
      <alignment wrapText="1"/>
      <protection hidden="1"/>
    </xf>
    <xf numFmtId="169" fontId="6" fillId="0" borderId="2" xfId="1" applyNumberFormat="1" applyFont="1" applyFill="1" applyBorder="1" applyAlignment="1" applyProtection="1">
      <alignment horizontal="right" vertical="center"/>
      <protection hidden="1"/>
    </xf>
    <xf numFmtId="166" fontId="2" fillId="0" borderId="11" xfId="1" applyNumberFormat="1" applyFont="1" applyFill="1" applyBorder="1" applyAlignment="1" applyProtection="1">
      <alignment wrapText="1"/>
      <protection hidden="1"/>
    </xf>
    <xf numFmtId="166" fontId="2" fillId="0" borderId="2" xfId="1" applyNumberFormat="1" applyFont="1" applyFill="1" applyBorder="1" applyAlignment="1" applyProtection="1">
      <alignment wrapText="1"/>
      <protection hidden="1"/>
    </xf>
    <xf numFmtId="166" fontId="3" fillId="0" borderId="11" xfId="1" applyNumberFormat="1" applyFont="1" applyFill="1" applyBorder="1" applyAlignment="1" applyProtection="1">
      <alignment wrapText="1"/>
      <protection hidden="1"/>
    </xf>
    <xf numFmtId="169" fontId="3" fillId="0" borderId="2" xfId="1" applyNumberFormat="1" applyFont="1" applyFill="1" applyBorder="1" applyAlignment="1" applyProtection="1">
      <alignment horizontal="right" vertical="center"/>
      <protection hidden="1"/>
    </xf>
    <xf numFmtId="166" fontId="3" fillId="0" borderId="2" xfId="1" applyNumberFormat="1" applyFont="1" applyFill="1" applyBorder="1" applyAlignment="1" applyProtection="1">
      <alignment wrapText="1"/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2" fillId="0" borderId="11" xfId="1" applyNumberFormat="1" applyFont="1" applyFill="1" applyBorder="1" applyAlignment="1" applyProtection="1">
      <protection hidden="1"/>
    </xf>
    <xf numFmtId="167" fontId="2" fillId="0" borderId="8" xfId="1" applyNumberFormat="1" applyFont="1" applyFill="1" applyBorder="1" applyAlignment="1" applyProtection="1">
      <protection hidden="1"/>
    </xf>
    <xf numFmtId="167" fontId="2" fillId="0" borderId="11" xfId="1" applyNumberFormat="1" applyFont="1" applyFill="1" applyBorder="1" applyAlignment="1" applyProtection="1">
      <protection hidden="1"/>
    </xf>
    <xf numFmtId="166" fontId="3" fillId="0" borderId="8" xfId="1" applyNumberFormat="1" applyFont="1" applyFill="1" applyBorder="1" applyAlignment="1" applyProtection="1">
      <alignment wrapText="1"/>
      <protection hidden="1"/>
    </xf>
    <xf numFmtId="167" fontId="2" fillId="0" borderId="9" xfId="1" applyNumberFormat="1" applyFont="1" applyFill="1" applyBorder="1" applyAlignment="1" applyProtection="1">
      <protection hidden="1"/>
    </xf>
    <xf numFmtId="167" fontId="2" fillId="0" borderId="13" xfId="1" applyNumberFormat="1" applyFont="1" applyFill="1" applyBorder="1" applyAlignment="1" applyProtection="1">
      <protection hidden="1"/>
    </xf>
    <xf numFmtId="167" fontId="2" fillId="0" borderId="14" xfId="1" applyNumberFormat="1" applyFont="1" applyFill="1" applyBorder="1" applyAlignment="1" applyProtection="1">
      <protection hidden="1"/>
    </xf>
    <xf numFmtId="169" fontId="2" fillId="0" borderId="3" xfId="1" applyNumberFormat="1" applyFont="1" applyFill="1" applyBorder="1" applyAlignment="1" applyProtection="1">
      <alignment horizontal="right" vertical="center"/>
      <protection hidden="1"/>
    </xf>
    <xf numFmtId="169" fontId="2" fillId="0" borderId="12" xfId="1" applyNumberFormat="1" applyFont="1" applyFill="1" applyBorder="1" applyAlignment="1" applyProtection="1">
      <alignment horizontal="right" vertical="center"/>
      <protection hidden="1"/>
    </xf>
    <xf numFmtId="169" fontId="2" fillId="0" borderId="4" xfId="1" applyNumberFormat="1" applyFont="1" applyFill="1" applyBorder="1" applyAlignment="1" applyProtection="1">
      <alignment horizontal="right" vertical="center"/>
      <protection hidden="1"/>
    </xf>
    <xf numFmtId="166" fontId="3" fillId="0" borderId="3" xfId="1" applyNumberFormat="1" applyFont="1" applyFill="1" applyBorder="1" applyAlignment="1" applyProtection="1">
      <alignment wrapText="1"/>
      <protection hidden="1"/>
    </xf>
    <xf numFmtId="166" fontId="3" fillId="0" borderId="12" xfId="1" applyNumberFormat="1" applyFont="1" applyFill="1" applyBorder="1" applyAlignment="1" applyProtection="1">
      <alignment wrapText="1"/>
      <protection hidden="1"/>
    </xf>
    <xf numFmtId="166" fontId="3" fillId="0" borderId="4" xfId="1" applyNumberFormat="1" applyFont="1" applyFill="1" applyBorder="1" applyAlignment="1" applyProtection="1">
      <alignment wrapText="1"/>
      <protection hidden="1"/>
    </xf>
    <xf numFmtId="169" fontId="3" fillId="0" borderId="3" xfId="1" applyNumberFormat="1" applyFont="1" applyFill="1" applyBorder="1" applyAlignment="1" applyProtection="1">
      <alignment horizontal="right" vertical="center"/>
      <protection hidden="1"/>
    </xf>
    <xf numFmtId="169" fontId="3" fillId="0" borderId="12" xfId="1" applyNumberFormat="1" applyFont="1" applyFill="1" applyBorder="1" applyAlignment="1" applyProtection="1">
      <alignment horizontal="right" vertical="center"/>
      <protection hidden="1"/>
    </xf>
    <xf numFmtId="169" fontId="3" fillId="0" borderId="4" xfId="1" applyNumberFormat="1" applyFont="1" applyFill="1" applyBorder="1" applyAlignment="1" applyProtection="1">
      <alignment horizontal="right" vertical="center"/>
      <protection hidden="1"/>
    </xf>
    <xf numFmtId="0" fontId="3" fillId="0" borderId="0" xfId="1" applyNumberFormat="1" applyFont="1" applyFill="1" applyAlignment="1" applyProtection="1">
      <alignment horizontal="right" vertical="top" wrapText="1"/>
      <protection hidden="1"/>
    </xf>
    <xf numFmtId="0" fontId="5" fillId="0" borderId="0" xfId="1" applyNumberFormat="1" applyFont="1" applyFill="1" applyAlignment="1" applyProtection="1">
      <alignment horizontal="right" vertical="top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12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11" xfId="1" applyNumberFormat="1" applyFont="1" applyFill="1" applyBorder="1" applyAlignment="1" applyProtection="1">
      <alignment horizontal="center" vertical="center"/>
      <protection hidden="1"/>
    </xf>
    <xf numFmtId="0" fontId="3" fillId="0" borderId="8" xfId="1" applyNumberFormat="1" applyFont="1" applyFill="1" applyBorder="1" applyAlignment="1" applyProtection="1">
      <alignment horizontal="center" vertical="center"/>
      <protection hidden="1"/>
    </xf>
    <xf numFmtId="0" fontId="3" fillId="0" borderId="6" xfId="1" applyNumberFormat="1" applyFont="1" applyFill="1" applyBorder="1" applyAlignment="1" applyProtection="1">
      <alignment horizontal="center" vertical="center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</cellXfs>
  <cellStyles count="4">
    <cellStyle name="Обычный" xfId="0" builtinId="0"/>
    <cellStyle name="Обычный 2" xfId="1"/>
    <cellStyle name="Обычный 2 2" xfId="2"/>
    <cellStyle name="Обычный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27"/>
  <sheetViews>
    <sheetView showGridLines="0" tabSelected="1" workbookViewId="0">
      <selection activeCell="AH6" sqref="AH6"/>
    </sheetView>
  </sheetViews>
  <sheetFormatPr defaultColWidth="9.140625" defaultRowHeight="12.75" x14ac:dyDescent="0.2"/>
  <cols>
    <col min="1" max="1" width="1.5703125" style="1" customWidth="1"/>
    <col min="2" max="14" width="0" style="1" hidden="1" customWidth="1"/>
    <col min="15" max="15" width="49.5703125" style="37" customWidth="1"/>
    <col min="16" max="16" width="5.42578125" style="1" customWidth="1"/>
    <col min="17" max="17" width="4.28515625" style="1" customWidth="1"/>
    <col min="18" max="18" width="0" style="1" hidden="1" customWidth="1"/>
    <col min="19" max="19" width="15.42578125" style="1" customWidth="1"/>
    <col min="20" max="20" width="4.85546875" style="1" customWidth="1"/>
    <col min="21" max="22" width="0" style="1" hidden="1" customWidth="1"/>
    <col min="23" max="23" width="11.5703125" style="1" customWidth="1"/>
    <col min="24" max="28" width="0" style="1" hidden="1" customWidth="1"/>
    <col min="29" max="29" width="11.5703125" style="1" customWidth="1"/>
    <col min="30" max="30" width="0" style="1" hidden="1" customWidth="1"/>
    <col min="31" max="31" width="24.5703125" style="1" customWidth="1"/>
    <col min="32" max="255" width="9.140625" style="1" customWidth="1"/>
    <col min="256" max="16384" width="9.140625" style="1"/>
  </cols>
  <sheetData>
    <row r="1" spans="1:35" ht="15.75" x14ac:dyDescent="0.2">
      <c r="AC1" s="184" t="s">
        <v>102</v>
      </c>
      <c r="AD1" s="185"/>
      <c r="AE1" s="185"/>
      <c r="AF1" s="31"/>
    </row>
    <row r="2" spans="1:35" ht="96.75" customHeight="1" x14ac:dyDescent="0.2">
      <c r="T2" s="184" t="s">
        <v>116</v>
      </c>
      <c r="U2" s="185"/>
      <c r="V2" s="185"/>
      <c r="W2" s="185"/>
      <c r="X2" s="185"/>
      <c r="Y2" s="185"/>
      <c r="Z2" s="185"/>
      <c r="AA2" s="185"/>
      <c r="AB2" s="185"/>
      <c r="AC2" s="185"/>
      <c r="AD2" s="185"/>
      <c r="AE2" s="185"/>
      <c r="AF2" s="31"/>
      <c r="AG2" s="31"/>
      <c r="AH2" s="31"/>
      <c r="AI2" s="31"/>
    </row>
    <row r="4" spans="1:35" ht="80.25" customHeight="1" x14ac:dyDescent="0.2">
      <c r="O4" s="192" t="s">
        <v>93</v>
      </c>
      <c r="P4" s="192"/>
      <c r="Q4" s="192"/>
      <c r="R4" s="192"/>
      <c r="S4" s="192"/>
      <c r="T4" s="192"/>
      <c r="U4" s="192"/>
      <c r="V4" s="192"/>
      <c r="W4" s="192"/>
      <c r="X4" s="192"/>
      <c r="Y4" s="192"/>
      <c r="Z4" s="192"/>
      <c r="AA4" s="192"/>
      <c r="AB4" s="192"/>
      <c r="AC4" s="192"/>
      <c r="AD4" s="192"/>
      <c r="AE4" s="192"/>
    </row>
    <row r="6" spans="1:35" x14ac:dyDescent="0.2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38"/>
      <c r="P6" s="4"/>
      <c r="Q6" s="4"/>
      <c r="R6" s="4"/>
      <c r="S6" s="4"/>
      <c r="T6" s="4"/>
      <c r="U6" s="4"/>
      <c r="V6" s="4"/>
      <c r="W6" s="4"/>
      <c r="X6" s="2"/>
      <c r="Y6" s="2"/>
      <c r="Z6" s="2"/>
      <c r="AA6" s="2"/>
      <c r="AB6" s="2"/>
      <c r="AC6" s="2"/>
      <c r="AD6" s="2"/>
    </row>
    <row r="7" spans="1:35" ht="15.75" x14ac:dyDescent="0.25">
      <c r="A7" s="3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38"/>
      <c r="P7" s="4"/>
      <c r="Q7" s="4"/>
      <c r="R7" s="4"/>
      <c r="S7" s="4"/>
      <c r="T7" s="4"/>
      <c r="U7" s="4"/>
      <c r="V7" s="4"/>
      <c r="X7" s="32"/>
      <c r="Y7" s="30"/>
      <c r="Z7" s="30"/>
      <c r="AA7" s="3"/>
      <c r="AB7" s="2"/>
      <c r="AC7" s="2"/>
      <c r="AD7" s="2"/>
      <c r="AE7" s="30" t="s">
        <v>81</v>
      </c>
    </row>
    <row r="8" spans="1:35" ht="16.5" thickBot="1" x14ac:dyDescent="0.25">
      <c r="A8" s="3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189" t="s">
        <v>80</v>
      </c>
      <c r="P8" s="189" t="s">
        <v>79</v>
      </c>
      <c r="Q8" s="189" t="s">
        <v>78</v>
      </c>
      <c r="R8" s="28"/>
      <c r="S8" s="189" t="s">
        <v>77</v>
      </c>
      <c r="T8" s="189" t="s">
        <v>76</v>
      </c>
      <c r="U8" s="28" t="s">
        <v>5</v>
      </c>
      <c r="V8" s="29" t="s">
        <v>75</v>
      </c>
      <c r="W8" s="186" t="s">
        <v>74</v>
      </c>
      <c r="X8" s="187"/>
      <c r="Y8" s="187"/>
      <c r="Z8" s="187"/>
      <c r="AA8" s="187"/>
      <c r="AB8" s="187"/>
      <c r="AC8" s="187"/>
      <c r="AD8" s="187"/>
      <c r="AE8" s="188"/>
    </row>
    <row r="9" spans="1:35" ht="15.75" x14ac:dyDescent="0.2">
      <c r="A9" s="3"/>
      <c r="B9" s="26"/>
      <c r="C9" s="26"/>
      <c r="D9" s="26"/>
      <c r="E9" s="26"/>
      <c r="F9" s="26"/>
      <c r="G9" s="26"/>
      <c r="H9" s="26"/>
      <c r="I9" s="26"/>
      <c r="J9" s="26"/>
      <c r="K9" s="26"/>
      <c r="L9" s="26"/>
      <c r="M9" s="26"/>
      <c r="N9" s="26"/>
      <c r="O9" s="190"/>
      <c r="P9" s="190"/>
      <c r="Q9" s="190"/>
      <c r="R9" s="23"/>
      <c r="S9" s="190"/>
      <c r="T9" s="190"/>
      <c r="U9" s="23"/>
      <c r="V9" s="24"/>
      <c r="W9" s="27"/>
      <c r="X9" s="27"/>
      <c r="Y9" s="27"/>
      <c r="Z9" s="27"/>
      <c r="AA9" s="27"/>
      <c r="AB9" s="27"/>
      <c r="AC9" s="33"/>
      <c r="AD9" s="34"/>
      <c r="AE9" s="35"/>
    </row>
    <row r="10" spans="1:35" ht="15.75" x14ac:dyDescent="0.2">
      <c r="A10" s="3"/>
      <c r="B10" s="26"/>
      <c r="C10" s="26"/>
      <c r="D10" s="26"/>
      <c r="E10" s="26"/>
      <c r="F10" s="26"/>
      <c r="G10" s="26"/>
      <c r="H10" s="26"/>
      <c r="I10" s="26"/>
      <c r="J10" s="26"/>
      <c r="K10" s="26"/>
      <c r="L10" s="26"/>
      <c r="M10" s="26"/>
      <c r="N10" s="26"/>
      <c r="O10" s="191"/>
      <c r="P10" s="191"/>
      <c r="Q10" s="191"/>
      <c r="R10" s="36"/>
      <c r="S10" s="191"/>
      <c r="T10" s="191"/>
      <c r="U10" s="25"/>
      <c r="V10" s="24"/>
      <c r="W10" s="27" t="s">
        <v>82</v>
      </c>
      <c r="X10" s="27"/>
      <c r="Y10" s="27"/>
      <c r="Z10" s="27"/>
      <c r="AA10" s="27"/>
      <c r="AB10" s="27"/>
      <c r="AC10" s="27" t="s">
        <v>94</v>
      </c>
      <c r="AD10" s="34"/>
      <c r="AE10" s="27" t="s">
        <v>95</v>
      </c>
    </row>
    <row r="11" spans="1:35" ht="47.25" x14ac:dyDescent="0.25">
      <c r="A11" s="11"/>
      <c r="B11" s="162" t="s">
        <v>73</v>
      </c>
      <c r="C11" s="162"/>
      <c r="D11" s="162"/>
      <c r="E11" s="162"/>
      <c r="F11" s="162"/>
      <c r="G11" s="162"/>
      <c r="H11" s="162"/>
      <c r="I11" s="162"/>
      <c r="J11" s="162"/>
      <c r="K11" s="162"/>
      <c r="L11" s="162"/>
      <c r="M11" s="10">
        <v>9999</v>
      </c>
      <c r="N11" s="9"/>
      <c r="O11" s="51" t="s">
        <v>88</v>
      </c>
      <c r="P11" s="52">
        <v>0</v>
      </c>
      <c r="Q11" s="52">
        <v>0</v>
      </c>
      <c r="R11" s="8">
        <v>9999</v>
      </c>
      <c r="S11" s="50" t="s">
        <v>5</v>
      </c>
      <c r="T11" s="53" t="s">
        <v>5</v>
      </c>
      <c r="U11" s="28">
        <v>0</v>
      </c>
      <c r="V11" s="19"/>
      <c r="W11" s="55">
        <f>W12+W42+W50+W56+W65+W91+W110+W121+W116+W86</f>
        <v>16447.2</v>
      </c>
      <c r="X11" s="158"/>
      <c r="Y11" s="158"/>
      <c r="Z11" s="158"/>
      <c r="AA11" s="57" t="s">
        <v>9</v>
      </c>
      <c r="AB11" s="57"/>
      <c r="AC11" s="55">
        <f>AC12+AC42+AC50+AC56+AC65+AC82+AC91+AC110+AC116+AC121</f>
        <v>22800.499999999996</v>
      </c>
      <c r="AD11" s="55">
        <f>AD12+AD42+AD50+AD56+AD65+AD91+AD110+AD121</f>
        <v>6131.6600000000008</v>
      </c>
      <c r="AE11" s="55">
        <f>AE12+AE42+AE50+AE56+AE65+AE91+AE110+AE116+AE121</f>
        <v>6240.8099999999995</v>
      </c>
    </row>
    <row r="12" spans="1:35" ht="15.75" x14ac:dyDescent="0.25">
      <c r="A12" s="11"/>
      <c r="B12" s="162" t="s">
        <v>72</v>
      </c>
      <c r="C12" s="162"/>
      <c r="D12" s="162"/>
      <c r="E12" s="162"/>
      <c r="F12" s="162"/>
      <c r="G12" s="162"/>
      <c r="H12" s="162"/>
      <c r="I12" s="162"/>
      <c r="J12" s="162"/>
      <c r="K12" s="162"/>
      <c r="L12" s="162"/>
      <c r="M12" s="10">
        <v>113</v>
      </c>
      <c r="N12" s="9"/>
      <c r="O12" s="46" t="s">
        <v>72</v>
      </c>
      <c r="P12" s="52">
        <v>1</v>
      </c>
      <c r="Q12" s="52">
        <v>0</v>
      </c>
      <c r="R12" s="8">
        <v>113</v>
      </c>
      <c r="S12" s="50" t="s">
        <v>5</v>
      </c>
      <c r="T12" s="53" t="s">
        <v>5</v>
      </c>
      <c r="U12" s="28">
        <v>0</v>
      </c>
      <c r="V12" s="19"/>
      <c r="W12" s="55">
        <f>W13+W18+W32+W37</f>
        <v>4289.1000000000004</v>
      </c>
      <c r="X12" s="158"/>
      <c r="Y12" s="158"/>
      <c r="Z12" s="158"/>
      <c r="AA12" s="57"/>
      <c r="AB12" s="57"/>
      <c r="AC12" s="55">
        <f>AC13+AC18+AC32+AC37</f>
        <v>4455.1000000000004</v>
      </c>
      <c r="AD12" s="55">
        <f>AD13+AD18+AD32+AD37</f>
        <v>2365.66</v>
      </c>
      <c r="AE12" s="55">
        <f>AE13+AE18+AE32</f>
        <v>3553.7</v>
      </c>
    </row>
    <row r="13" spans="1:35" ht="47.25" x14ac:dyDescent="0.25">
      <c r="A13" s="11"/>
      <c r="B13" s="163" t="s">
        <v>71</v>
      </c>
      <c r="C13" s="163"/>
      <c r="D13" s="163"/>
      <c r="E13" s="162"/>
      <c r="F13" s="162"/>
      <c r="G13" s="162"/>
      <c r="H13" s="162"/>
      <c r="I13" s="162"/>
      <c r="J13" s="162"/>
      <c r="K13" s="162"/>
      <c r="L13" s="162"/>
      <c r="M13" s="10">
        <v>102</v>
      </c>
      <c r="N13" s="9"/>
      <c r="O13" s="46" t="s">
        <v>71</v>
      </c>
      <c r="P13" s="52">
        <v>1</v>
      </c>
      <c r="Q13" s="52">
        <v>2</v>
      </c>
      <c r="R13" s="8">
        <v>102</v>
      </c>
      <c r="S13" s="50" t="s">
        <v>5</v>
      </c>
      <c r="T13" s="53" t="s">
        <v>5</v>
      </c>
      <c r="U13" s="28">
        <v>0</v>
      </c>
      <c r="V13" s="19"/>
      <c r="W13" s="55">
        <f>W14</f>
        <v>769.1</v>
      </c>
      <c r="X13" s="158"/>
      <c r="Y13" s="158"/>
      <c r="Z13" s="158"/>
      <c r="AA13" s="57"/>
      <c r="AB13" s="57"/>
      <c r="AC13" s="55">
        <f t="shared" ref="AC13:AE16" si="0">AC14</f>
        <v>769.1</v>
      </c>
      <c r="AD13" s="55">
        <f t="shared" si="0"/>
        <v>718.29</v>
      </c>
      <c r="AE13" s="55">
        <f t="shared" si="0"/>
        <v>769.1</v>
      </c>
    </row>
    <row r="14" spans="1:35" ht="31.5" x14ac:dyDescent="0.25">
      <c r="A14" s="11"/>
      <c r="B14" s="18"/>
      <c r="C14" s="17"/>
      <c r="D14" s="16"/>
      <c r="E14" s="156" t="s">
        <v>8</v>
      </c>
      <c r="F14" s="156"/>
      <c r="G14" s="156"/>
      <c r="H14" s="156"/>
      <c r="I14" s="157"/>
      <c r="J14" s="157"/>
      <c r="K14" s="157"/>
      <c r="L14" s="157"/>
      <c r="M14" s="10">
        <v>102</v>
      </c>
      <c r="N14" s="9"/>
      <c r="O14" s="47" t="s">
        <v>7</v>
      </c>
      <c r="P14" s="48">
        <v>1</v>
      </c>
      <c r="Q14" s="48">
        <v>2</v>
      </c>
      <c r="R14" s="48">
        <v>102</v>
      </c>
      <c r="S14" s="45" t="s">
        <v>6</v>
      </c>
      <c r="T14" s="49" t="s">
        <v>5</v>
      </c>
      <c r="U14" s="45" t="s">
        <v>2</v>
      </c>
      <c r="V14" s="49"/>
      <c r="W14" s="56">
        <f>W15</f>
        <v>769.1</v>
      </c>
      <c r="X14" s="158"/>
      <c r="Y14" s="158"/>
      <c r="Z14" s="158"/>
      <c r="AA14" s="57"/>
      <c r="AB14" s="57"/>
      <c r="AC14" s="56">
        <f t="shared" si="0"/>
        <v>769.1</v>
      </c>
      <c r="AD14" s="56">
        <f t="shared" si="0"/>
        <v>718.29</v>
      </c>
      <c r="AE14" s="56">
        <f t="shared" si="0"/>
        <v>769.1</v>
      </c>
    </row>
    <row r="15" spans="1:35" ht="15.75" x14ac:dyDescent="0.25">
      <c r="A15" s="11"/>
      <c r="B15" s="15"/>
      <c r="C15" s="14"/>
      <c r="D15" s="14"/>
      <c r="E15" s="13"/>
      <c r="F15" s="13"/>
      <c r="G15" s="13"/>
      <c r="H15" s="12"/>
      <c r="I15" s="170" t="s">
        <v>70</v>
      </c>
      <c r="J15" s="170"/>
      <c r="K15" s="170"/>
      <c r="L15" s="170"/>
      <c r="M15" s="10">
        <v>102</v>
      </c>
      <c r="N15" s="9"/>
      <c r="O15" s="47" t="s">
        <v>69</v>
      </c>
      <c r="P15" s="48">
        <v>1</v>
      </c>
      <c r="Q15" s="48">
        <v>2</v>
      </c>
      <c r="R15" s="48">
        <v>102</v>
      </c>
      <c r="S15" s="45" t="s">
        <v>68</v>
      </c>
      <c r="T15" s="49" t="s">
        <v>5</v>
      </c>
      <c r="U15" s="45" t="s">
        <v>2</v>
      </c>
      <c r="V15" s="49"/>
      <c r="W15" s="56">
        <v>769.1</v>
      </c>
      <c r="X15" s="158"/>
      <c r="Y15" s="158"/>
      <c r="Z15" s="158"/>
      <c r="AA15" s="57"/>
      <c r="AB15" s="57"/>
      <c r="AC15" s="56">
        <v>769.1</v>
      </c>
      <c r="AD15" s="56">
        <f t="shared" si="0"/>
        <v>718.29</v>
      </c>
      <c r="AE15" s="56">
        <v>769.1</v>
      </c>
    </row>
    <row r="16" spans="1:35" ht="94.5" x14ac:dyDescent="0.25">
      <c r="A16" s="11"/>
      <c r="B16" s="164">
        <v>100</v>
      </c>
      <c r="C16" s="164"/>
      <c r="D16" s="164"/>
      <c r="E16" s="164"/>
      <c r="F16" s="164"/>
      <c r="G16" s="164"/>
      <c r="H16" s="164"/>
      <c r="I16" s="164"/>
      <c r="J16" s="164"/>
      <c r="K16" s="164"/>
      <c r="L16" s="164"/>
      <c r="M16" s="10">
        <v>102</v>
      </c>
      <c r="N16" s="9"/>
      <c r="O16" s="54" t="s">
        <v>22</v>
      </c>
      <c r="P16" s="8">
        <v>1</v>
      </c>
      <c r="Q16" s="8">
        <v>2</v>
      </c>
      <c r="R16" s="8">
        <v>102</v>
      </c>
      <c r="S16" s="28" t="s">
        <v>68</v>
      </c>
      <c r="T16" s="19">
        <v>100</v>
      </c>
      <c r="U16" s="28" t="s">
        <v>2</v>
      </c>
      <c r="V16" s="19"/>
      <c r="W16" s="57">
        <v>769.1</v>
      </c>
      <c r="X16" s="165"/>
      <c r="Y16" s="165"/>
      <c r="Z16" s="165"/>
      <c r="AA16" s="57"/>
      <c r="AB16" s="57"/>
      <c r="AC16" s="57">
        <f t="shared" si="0"/>
        <v>769.1</v>
      </c>
      <c r="AD16" s="57">
        <f t="shared" si="0"/>
        <v>718.29</v>
      </c>
      <c r="AE16" s="57">
        <f t="shared" si="0"/>
        <v>769.1</v>
      </c>
    </row>
    <row r="17" spans="1:31" ht="31.5" x14ac:dyDescent="0.25">
      <c r="A17" s="11"/>
      <c r="B17" s="166">
        <v>120</v>
      </c>
      <c r="C17" s="166"/>
      <c r="D17" s="166"/>
      <c r="E17" s="166"/>
      <c r="F17" s="166"/>
      <c r="G17" s="166"/>
      <c r="H17" s="166"/>
      <c r="I17" s="166"/>
      <c r="J17" s="166"/>
      <c r="K17" s="166"/>
      <c r="L17" s="166"/>
      <c r="M17" s="10">
        <v>102</v>
      </c>
      <c r="N17" s="9"/>
      <c r="O17" s="54" t="s">
        <v>46</v>
      </c>
      <c r="P17" s="8">
        <v>1</v>
      </c>
      <c r="Q17" s="8">
        <v>2</v>
      </c>
      <c r="R17" s="8">
        <v>102</v>
      </c>
      <c r="S17" s="28" t="s">
        <v>68</v>
      </c>
      <c r="T17" s="19">
        <v>120</v>
      </c>
      <c r="U17" s="28" t="s">
        <v>2</v>
      </c>
      <c r="V17" s="19"/>
      <c r="W17" s="57">
        <v>769.1</v>
      </c>
      <c r="X17" s="165"/>
      <c r="Y17" s="165"/>
      <c r="Z17" s="165"/>
      <c r="AA17" s="57"/>
      <c r="AB17" s="57"/>
      <c r="AC17" s="57">
        <v>769.1</v>
      </c>
      <c r="AD17" s="57">
        <v>718.29</v>
      </c>
      <c r="AE17" s="57">
        <v>769.1</v>
      </c>
    </row>
    <row r="18" spans="1:31" ht="78.75" x14ac:dyDescent="0.25">
      <c r="A18" s="11"/>
      <c r="B18" s="159" t="s">
        <v>67</v>
      </c>
      <c r="C18" s="159"/>
      <c r="D18" s="159"/>
      <c r="E18" s="160"/>
      <c r="F18" s="160"/>
      <c r="G18" s="160"/>
      <c r="H18" s="160"/>
      <c r="I18" s="160"/>
      <c r="J18" s="160"/>
      <c r="K18" s="160"/>
      <c r="L18" s="160"/>
      <c r="M18" s="10">
        <v>104</v>
      </c>
      <c r="N18" s="9"/>
      <c r="O18" s="46" t="s">
        <v>67</v>
      </c>
      <c r="P18" s="52">
        <v>1</v>
      </c>
      <c r="Q18" s="52">
        <v>4</v>
      </c>
      <c r="R18" s="8">
        <v>104</v>
      </c>
      <c r="S18" s="50" t="s">
        <v>5</v>
      </c>
      <c r="T18" s="53" t="s">
        <v>5</v>
      </c>
      <c r="U18" s="28">
        <v>0</v>
      </c>
      <c r="V18" s="19"/>
      <c r="W18" s="55">
        <f>W19+W23</f>
        <v>3439.7</v>
      </c>
      <c r="X18" s="158"/>
      <c r="Y18" s="158"/>
      <c r="Z18" s="158"/>
      <c r="AA18" s="57"/>
      <c r="AB18" s="57"/>
      <c r="AC18" s="55">
        <f t="shared" ref="AC18:AE18" si="1">AC19+AC23</f>
        <v>3659.7</v>
      </c>
      <c r="AD18" s="55">
        <f t="shared" si="1"/>
        <v>1501.9099999999999</v>
      </c>
      <c r="AE18" s="55">
        <f t="shared" si="1"/>
        <v>2758.2999999999997</v>
      </c>
    </row>
    <row r="19" spans="1:31" ht="41.25" customHeight="1" x14ac:dyDescent="0.25">
      <c r="A19" s="11"/>
      <c r="B19" s="18"/>
      <c r="C19" s="17"/>
      <c r="D19" s="16"/>
      <c r="E19" s="156" t="s">
        <v>66</v>
      </c>
      <c r="F19" s="156"/>
      <c r="G19" s="157"/>
      <c r="H19" s="157"/>
      <c r="I19" s="157"/>
      <c r="J19" s="157"/>
      <c r="K19" s="157"/>
      <c r="L19" s="157"/>
      <c r="M19" s="10">
        <v>104</v>
      </c>
      <c r="N19" s="9"/>
      <c r="O19" s="123" t="s">
        <v>7</v>
      </c>
      <c r="P19" s="48">
        <v>1</v>
      </c>
      <c r="Q19" s="48">
        <v>4</v>
      </c>
      <c r="R19" s="48">
        <v>104</v>
      </c>
      <c r="S19" s="124" t="s">
        <v>104</v>
      </c>
      <c r="T19" s="49" t="s">
        <v>5</v>
      </c>
      <c r="U19" s="45" t="s">
        <v>2</v>
      </c>
      <c r="V19" s="49"/>
      <c r="W19" s="56">
        <f>W22</f>
        <v>0.1</v>
      </c>
      <c r="X19" s="158"/>
      <c r="Y19" s="158"/>
      <c r="Z19" s="158"/>
      <c r="AA19" s="57"/>
      <c r="AB19" s="57"/>
      <c r="AC19" s="56">
        <f t="shared" ref="AC19:AE19" si="2">AC22</f>
        <v>0.1</v>
      </c>
      <c r="AD19" s="56">
        <f t="shared" si="2"/>
        <v>0.1</v>
      </c>
      <c r="AE19" s="56">
        <f t="shared" si="2"/>
        <v>0.1</v>
      </c>
    </row>
    <row r="20" spans="1:31" ht="37.5" customHeight="1" x14ac:dyDescent="0.25">
      <c r="A20" s="11"/>
      <c r="B20" s="15"/>
      <c r="C20" s="14"/>
      <c r="D20" s="14"/>
      <c r="E20" s="20"/>
      <c r="F20" s="20"/>
      <c r="G20" s="13"/>
      <c r="H20" s="12"/>
      <c r="I20" s="170" t="s">
        <v>65</v>
      </c>
      <c r="J20" s="170"/>
      <c r="K20" s="170"/>
      <c r="L20" s="170"/>
      <c r="M20" s="10">
        <v>104</v>
      </c>
      <c r="N20" s="9"/>
      <c r="O20" s="123" t="s">
        <v>103</v>
      </c>
      <c r="P20" s="48">
        <v>1</v>
      </c>
      <c r="Q20" s="48">
        <v>4</v>
      </c>
      <c r="R20" s="48">
        <v>104</v>
      </c>
      <c r="S20" s="124" t="s">
        <v>104</v>
      </c>
      <c r="T20" s="49" t="s">
        <v>5</v>
      </c>
      <c r="U20" s="45" t="s">
        <v>2</v>
      </c>
      <c r="V20" s="49"/>
      <c r="W20" s="56">
        <f>W21</f>
        <v>0.1</v>
      </c>
      <c r="X20" s="158"/>
      <c r="Y20" s="158"/>
      <c r="Z20" s="158"/>
      <c r="AA20" s="57"/>
      <c r="AB20" s="57"/>
      <c r="AC20" s="56">
        <f t="shared" ref="AC20:AE21" si="3">AC21</f>
        <v>0.1</v>
      </c>
      <c r="AD20" s="56">
        <f t="shared" si="3"/>
        <v>0.1</v>
      </c>
      <c r="AE20" s="56">
        <f t="shared" si="3"/>
        <v>0.1</v>
      </c>
    </row>
    <row r="21" spans="1:31" ht="31.5" x14ac:dyDescent="0.25">
      <c r="A21" s="11"/>
      <c r="B21" s="164">
        <v>200</v>
      </c>
      <c r="C21" s="164"/>
      <c r="D21" s="164"/>
      <c r="E21" s="164"/>
      <c r="F21" s="164"/>
      <c r="G21" s="164"/>
      <c r="H21" s="164"/>
      <c r="I21" s="164"/>
      <c r="J21" s="164"/>
      <c r="K21" s="164"/>
      <c r="L21" s="164"/>
      <c r="M21" s="10">
        <v>104</v>
      </c>
      <c r="N21" s="9"/>
      <c r="O21" s="47" t="s">
        <v>83</v>
      </c>
      <c r="P21" s="8">
        <v>1</v>
      </c>
      <c r="Q21" s="8">
        <v>4</v>
      </c>
      <c r="R21" s="8">
        <v>104</v>
      </c>
      <c r="S21" s="124" t="s">
        <v>104</v>
      </c>
      <c r="T21" s="19">
        <v>200</v>
      </c>
      <c r="U21" s="28" t="s">
        <v>2</v>
      </c>
      <c r="V21" s="19"/>
      <c r="W21" s="57">
        <f>W22</f>
        <v>0.1</v>
      </c>
      <c r="X21" s="165"/>
      <c r="Y21" s="165"/>
      <c r="Z21" s="165"/>
      <c r="AA21" s="57"/>
      <c r="AB21" s="57"/>
      <c r="AC21" s="57">
        <f t="shared" si="3"/>
        <v>0.1</v>
      </c>
      <c r="AD21" s="57">
        <f t="shared" si="3"/>
        <v>0.1</v>
      </c>
      <c r="AE21" s="57">
        <f t="shared" si="3"/>
        <v>0.1</v>
      </c>
    </row>
    <row r="22" spans="1:31" ht="47.25" x14ac:dyDescent="0.25">
      <c r="A22" s="11"/>
      <c r="B22" s="166">
        <v>240</v>
      </c>
      <c r="C22" s="166"/>
      <c r="D22" s="166"/>
      <c r="E22" s="166"/>
      <c r="F22" s="166"/>
      <c r="G22" s="166"/>
      <c r="H22" s="166"/>
      <c r="I22" s="166"/>
      <c r="J22" s="166"/>
      <c r="K22" s="166"/>
      <c r="L22" s="166"/>
      <c r="M22" s="10">
        <v>104</v>
      </c>
      <c r="N22" s="9"/>
      <c r="O22" s="54" t="s">
        <v>4</v>
      </c>
      <c r="P22" s="8">
        <v>1</v>
      </c>
      <c r="Q22" s="8">
        <v>4</v>
      </c>
      <c r="R22" s="8">
        <v>104</v>
      </c>
      <c r="S22" s="124" t="s">
        <v>104</v>
      </c>
      <c r="T22" s="19">
        <v>240</v>
      </c>
      <c r="U22" s="28" t="s">
        <v>2</v>
      </c>
      <c r="V22" s="19"/>
      <c r="W22" s="57">
        <v>0.1</v>
      </c>
      <c r="X22" s="165"/>
      <c r="Y22" s="165"/>
      <c r="Z22" s="165"/>
      <c r="AA22" s="57"/>
      <c r="AB22" s="57"/>
      <c r="AC22" s="57">
        <v>0.1</v>
      </c>
      <c r="AD22" s="57">
        <v>0.1</v>
      </c>
      <c r="AE22" s="57">
        <v>0.1</v>
      </c>
    </row>
    <row r="23" spans="1:31" ht="31.5" x14ac:dyDescent="0.25">
      <c r="A23" s="11"/>
      <c r="B23" s="18"/>
      <c r="C23" s="17"/>
      <c r="D23" s="16"/>
      <c r="E23" s="156" t="s">
        <v>8</v>
      </c>
      <c r="F23" s="156"/>
      <c r="G23" s="156"/>
      <c r="H23" s="156"/>
      <c r="I23" s="157"/>
      <c r="J23" s="157"/>
      <c r="K23" s="157"/>
      <c r="L23" s="157"/>
      <c r="M23" s="10">
        <v>104</v>
      </c>
      <c r="N23" s="9"/>
      <c r="O23" s="47" t="s">
        <v>7</v>
      </c>
      <c r="P23" s="48">
        <v>1</v>
      </c>
      <c r="Q23" s="48">
        <v>4</v>
      </c>
      <c r="R23" s="48">
        <v>104</v>
      </c>
      <c r="S23" s="45" t="s">
        <v>6</v>
      </c>
      <c r="T23" s="49" t="s">
        <v>5</v>
      </c>
      <c r="U23" s="45" t="s">
        <v>2</v>
      </c>
      <c r="V23" s="49"/>
      <c r="W23" s="56">
        <f>W24+W27</f>
        <v>3439.6</v>
      </c>
      <c r="X23" s="158"/>
      <c r="Y23" s="158"/>
      <c r="Z23" s="158"/>
      <c r="AA23" s="57"/>
      <c r="AB23" s="57"/>
      <c r="AC23" s="56">
        <f t="shared" ref="AC23:AE23" si="4">AC24+AC27</f>
        <v>3659.6</v>
      </c>
      <c r="AD23" s="56">
        <f t="shared" si="4"/>
        <v>1501.81</v>
      </c>
      <c r="AE23" s="56">
        <f t="shared" si="4"/>
        <v>2758.2</v>
      </c>
    </row>
    <row r="24" spans="1:31" ht="31.5" x14ac:dyDescent="0.25">
      <c r="A24" s="11"/>
      <c r="B24" s="15"/>
      <c r="C24" s="14"/>
      <c r="D24" s="14"/>
      <c r="E24" s="13"/>
      <c r="F24" s="13"/>
      <c r="G24" s="13"/>
      <c r="H24" s="12"/>
      <c r="I24" s="170" t="s">
        <v>64</v>
      </c>
      <c r="J24" s="170"/>
      <c r="K24" s="170"/>
      <c r="L24" s="170"/>
      <c r="M24" s="10">
        <v>104</v>
      </c>
      <c r="N24" s="9"/>
      <c r="O24" s="47" t="s">
        <v>63</v>
      </c>
      <c r="P24" s="48">
        <v>1</v>
      </c>
      <c r="Q24" s="48">
        <v>4</v>
      </c>
      <c r="R24" s="48">
        <v>104</v>
      </c>
      <c r="S24" s="45" t="s">
        <v>62</v>
      </c>
      <c r="T24" s="49" t="s">
        <v>5</v>
      </c>
      <c r="U24" s="45" t="s">
        <v>2</v>
      </c>
      <c r="V24" s="49"/>
      <c r="W24" s="56">
        <f>W25</f>
        <v>2542.6</v>
      </c>
      <c r="X24" s="158"/>
      <c r="Y24" s="158"/>
      <c r="Z24" s="158"/>
      <c r="AA24" s="57"/>
      <c r="AB24" s="57"/>
      <c r="AC24" s="56">
        <f>AC25</f>
        <v>2542.6</v>
      </c>
      <c r="AD24" s="56">
        <f t="shared" ref="AC24:AE25" si="5">AD25</f>
        <v>1105.51</v>
      </c>
      <c r="AE24" s="56">
        <f t="shared" si="5"/>
        <v>2542.6</v>
      </c>
    </row>
    <row r="25" spans="1:31" ht="94.5" x14ac:dyDescent="0.25">
      <c r="A25" s="11"/>
      <c r="B25" s="164">
        <v>100</v>
      </c>
      <c r="C25" s="164"/>
      <c r="D25" s="164"/>
      <c r="E25" s="164"/>
      <c r="F25" s="164"/>
      <c r="G25" s="164"/>
      <c r="H25" s="164"/>
      <c r="I25" s="164"/>
      <c r="J25" s="164"/>
      <c r="K25" s="164"/>
      <c r="L25" s="164"/>
      <c r="M25" s="10">
        <v>104</v>
      </c>
      <c r="N25" s="9"/>
      <c r="O25" s="54" t="s">
        <v>22</v>
      </c>
      <c r="P25" s="8">
        <v>1</v>
      </c>
      <c r="Q25" s="8">
        <v>4</v>
      </c>
      <c r="R25" s="8">
        <v>104</v>
      </c>
      <c r="S25" s="28" t="s">
        <v>62</v>
      </c>
      <c r="T25" s="19">
        <v>100</v>
      </c>
      <c r="U25" s="28" t="s">
        <v>2</v>
      </c>
      <c r="V25" s="19"/>
      <c r="W25" s="57">
        <f>W26</f>
        <v>2542.6</v>
      </c>
      <c r="X25" s="165"/>
      <c r="Y25" s="165"/>
      <c r="Z25" s="165"/>
      <c r="AA25" s="57"/>
      <c r="AB25" s="57"/>
      <c r="AC25" s="57">
        <f t="shared" si="5"/>
        <v>2542.6</v>
      </c>
      <c r="AD25" s="57">
        <f t="shared" si="5"/>
        <v>1105.51</v>
      </c>
      <c r="AE25" s="57">
        <f t="shared" si="5"/>
        <v>2542.6</v>
      </c>
    </row>
    <row r="26" spans="1:31" ht="31.5" x14ac:dyDescent="0.25">
      <c r="A26" s="11"/>
      <c r="B26" s="166">
        <v>120</v>
      </c>
      <c r="C26" s="166"/>
      <c r="D26" s="166"/>
      <c r="E26" s="166"/>
      <c r="F26" s="166"/>
      <c r="G26" s="166"/>
      <c r="H26" s="166"/>
      <c r="I26" s="166"/>
      <c r="J26" s="166"/>
      <c r="K26" s="166"/>
      <c r="L26" s="166"/>
      <c r="M26" s="10">
        <v>104</v>
      </c>
      <c r="N26" s="9"/>
      <c r="O26" s="54" t="s">
        <v>46</v>
      </c>
      <c r="P26" s="8">
        <v>1</v>
      </c>
      <c r="Q26" s="8">
        <v>4</v>
      </c>
      <c r="R26" s="8">
        <v>104</v>
      </c>
      <c r="S26" s="28" t="s">
        <v>62</v>
      </c>
      <c r="T26" s="19">
        <v>120</v>
      </c>
      <c r="U26" s="28" t="s">
        <v>2</v>
      </c>
      <c r="V26" s="19"/>
      <c r="W26" s="57">
        <v>2542.6</v>
      </c>
      <c r="X26" s="165"/>
      <c r="Y26" s="165"/>
      <c r="Z26" s="165"/>
      <c r="AA26" s="57"/>
      <c r="AB26" s="57"/>
      <c r="AC26" s="57">
        <v>2542.6</v>
      </c>
      <c r="AD26" s="57">
        <v>1105.51</v>
      </c>
      <c r="AE26" s="57">
        <v>2542.6</v>
      </c>
    </row>
    <row r="27" spans="1:31" ht="31.5" x14ac:dyDescent="0.25">
      <c r="A27" s="11"/>
      <c r="B27" s="22"/>
      <c r="C27" s="21"/>
      <c r="D27" s="21"/>
      <c r="E27" s="13"/>
      <c r="F27" s="13"/>
      <c r="G27" s="13"/>
      <c r="H27" s="12"/>
      <c r="I27" s="169" t="s">
        <v>61</v>
      </c>
      <c r="J27" s="169"/>
      <c r="K27" s="169"/>
      <c r="L27" s="169"/>
      <c r="M27" s="10">
        <v>104</v>
      </c>
      <c r="N27" s="9"/>
      <c r="O27" s="47" t="s">
        <v>60</v>
      </c>
      <c r="P27" s="48">
        <v>1</v>
      </c>
      <c r="Q27" s="48">
        <v>4</v>
      </c>
      <c r="R27" s="48">
        <v>104</v>
      </c>
      <c r="S27" s="45" t="s">
        <v>59</v>
      </c>
      <c r="T27" s="49" t="s">
        <v>5</v>
      </c>
      <c r="U27" s="45" t="s">
        <v>2</v>
      </c>
      <c r="V27" s="49"/>
      <c r="W27" s="56">
        <f>W28+W30</f>
        <v>897</v>
      </c>
      <c r="X27" s="158"/>
      <c r="Y27" s="158"/>
      <c r="Z27" s="158"/>
      <c r="AA27" s="57"/>
      <c r="AB27" s="57"/>
      <c r="AC27" s="56">
        <f t="shared" ref="AC27:AE27" si="6">AC28+AC30</f>
        <v>1117</v>
      </c>
      <c r="AD27" s="56">
        <f t="shared" si="6"/>
        <v>396.3</v>
      </c>
      <c r="AE27" s="56">
        <f t="shared" si="6"/>
        <v>215.6</v>
      </c>
    </row>
    <row r="28" spans="1:31" ht="31.5" x14ac:dyDescent="0.25">
      <c r="A28" s="11"/>
      <c r="B28" s="164">
        <v>200</v>
      </c>
      <c r="C28" s="164"/>
      <c r="D28" s="164"/>
      <c r="E28" s="164"/>
      <c r="F28" s="164"/>
      <c r="G28" s="164"/>
      <c r="H28" s="164"/>
      <c r="I28" s="164"/>
      <c r="J28" s="164"/>
      <c r="K28" s="164"/>
      <c r="L28" s="164"/>
      <c r="M28" s="10">
        <v>104</v>
      </c>
      <c r="N28" s="9"/>
      <c r="O28" s="47" t="s">
        <v>83</v>
      </c>
      <c r="P28" s="8">
        <v>1</v>
      </c>
      <c r="Q28" s="8">
        <v>4</v>
      </c>
      <c r="R28" s="8">
        <v>104</v>
      </c>
      <c r="S28" s="28" t="s">
        <v>59</v>
      </c>
      <c r="T28" s="19">
        <v>200</v>
      </c>
      <c r="U28" s="28" t="s">
        <v>2</v>
      </c>
      <c r="V28" s="19"/>
      <c r="W28" s="57">
        <f>W29</f>
        <v>802.5</v>
      </c>
      <c r="X28" s="165"/>
      <c r="Y28" s="165"/>
      <c r="Z28" s="165"/>
      <c r="AA28" s="57"/>
      <c r="AB28" s="57"/>
      <c r="AC28" s="57">
        <f t="shared" ref="AC28:AE28" si="7">AC29</f>
        <v>1022.5</v>
      </c>
      <c r="AD28" s="57">
        <f t="shared" si="7"/>
        <v>365.8</v>
      </c>
      <c r="AE28" s="57">
        <f t="shared" si="7"/>
        <v>121.1</v>
      </c>
    </row>
    <row r="29" spans="1:31" ht="47.25" x14ac:dyDescent="0.25">
      <c r="A29" s="11"/>
      <c r="B29" s="166">
        <v>240</v>
      </c>
      <c r="C29" s="166"/>
      <c r="D29" s="166"/>
      <c r="E29" s="166"/>
      <c r="F29" s="166"/>
      <c r="G29" s="166"/>
      <c r="H29" s="166"/>
      <c r="I29" s="166"/>
      <c r="J29" s="166"/>
      <c r="K29" s="166"/>
      <c r="L29" s="166"/>
      <c r="M29" s="10">
        <v>104</v>
      </c>
      <c r="N29" s="9"/>
      <c r="O29" s="54" t="s">
        <v>4</v>
      </c>
      <c r="P29" s="8">
        <v>1</v>
      </c>
      <c r="Q29" s="8">
        <v>4</v>
      </c>
      <c r="R29" s="8">
        <v>104</v>
      </c>
      <c r="S29" s="28" t="s">
        <v>59</v>
      </c>
      <c r="T29" s="19">
        <v>240</v>
      </c>
      <c r="U29" s="28" t="s">
        <v>2</v>
      </c>
      <c r="V29" s="19"/>
      <c r="W29" s="57">
        <v>802.5</v>
      </c>
      <c r="X29" s="165"/>
      <c r="Y29" s="165"/>
      <c r="Z29" s="165"/>
      <c r="AA29" s="57"/>
      <c r="AB29" s="57"/>
      <c r="AC29" s="57">
        <v>1022.5</v>
      </c>
      <c r="AD29" s="57">
        <v>365.8</v>
      </c>
      <c r="AE29" s="57">
        <v>121.1</v>
      </c>
    </row>
    <row r="30" spans="1:31" ht="15.75" x14ac:dyDescent="0.25">
      <c r="A30" s="11"/>
      <c r="B30" s="171">
        <v>800</v>
      </c>
      <c r="C30" s="171"/>
      <c r="D30" s="171"/>
      <c r="E30" s="171"/>
      <c r="F30" s="171"/>
      <c r="G30" s="171"/>
      <c r="H30" s="171"/>
      <c r="I30" s="171"/>
      <c r="J30" s="171"/>
      <c r="K30" s="171"/>
      <c r="L30" s="171"/>
      <c r="M30" s="10">
        <v>104</v>
      </c>
      <c r="N30" s="9"/>
      <c r="O30" s="54" t="s">
        <v>20</v>
      </c>
      <c r="P30" s="8">
        <v>1</v>
      </c>
      <c r="Q30" s="8">
        <v>4</v>
      </c>
      <c r="R30" s="8">
        <v>104</v>
      </c>
      <c r="S30" s="28" t="s">
        <v>59</v>
      </c>
      <c r="T30" s="19">
        <v>800</v>
      </c>
      <c r="U30" s="28" t="s">
        <v>2</v>
      </c>
      <c r="V30" s="19"/>
      <c r="W30" s="57">
        <f>W31</f>
        <v>94.5</v>
      </c>
      <c r="X30" s="165"/>
      <c r="Y30" s="165"/>
      <c r="Z30" s="165"/>
      <c r="AA30" s="57"/>
      <c r="AB30" s="57"/>
      <c r="AC30" s="57">
        <f t="shared" ref="AC30:AE30" si="8">AC31</f>
        <v>94.5</v>
      </c>
      <c r="AD30" s="57">
        <f t="shared" si="8"/>
        <v>30.5</v>
      </c>
      <c r="AE30" s="57">
        <f t="shared" si="8"/>
        <v>94.5</v>
      </c>
    </row>
    <row r="31" spans="1:31" ht="15.75" x14ac:dyDescent="0.25">
      <c r="A31" s="11"/>
      <c r="B31" s="166">
        <v>850</v>
      </c>
      <c r="C31" s="166"/>
      <c r="D31" s="166"/>
      <c r="E31" s="166"/>
      <c r="F31" s="166"/>
      <c r="G31" s="166"/>
      <c r="H31" s="166"/>
      <c r="I31" s="166"/>
      <c r="J31" s="166"/>
      <c r="K31" s="166"/>
      <c r="L31" s="166"/>
      <c r="M31" s="10">
        <v>104</v>
      </c>
      <c r="N31" s="9"/>
      <c r="O31" s="54" t="s">
        <v>19</v>
      </c>
      <c r="P31" s="8">
        <v>1</v>
      </c>
      <c r="Q31" s="8">
        <v>4</v>
      </c>
      <c r="R31" s="8">
        <v>104</v>
      </c>
      <c r="S31" s="28" t="s">
        <v>59</v>
      </c>
      <c r="T31" s="19">
        <v>850</v>
      </c>
      <c r="U31" s="28" t="s">
        <v>2</v>
      </c>
      <c r="V31" s="19"/>
      <c r="W31" s="57">
        <v>94.5</v>
      </c>
      <c r="X31" s="165"/>
      <c r="Y31" s="165"/>
      <c r="Z31" s="165"/>
      <c r="AA31" s="57"/>
      <c r="AB31" s="57"/>
      <c r="AC31" s="57">
        <v>94.5</v>
      </c>
      <c r="AD31" s="57">
        <v>30.5</v>
      </c>
      <c r="AE31" s="57">
        <v>94.5</v>
      </c>
    </row>
    <row r="32" spans="1:31" ht="63" x14ac:dyDescent="0.25">
      <c r="A32" s="11"/>
      <c r="B32" s="159" t="s">
        <v>58</v>
      </c>
      <c r="C32" s="159"/>
      <c r="D32" s="159"/>
      <c r="E32" s="160"/>
      <c r="F32" s="160"/>
      <c r="G32" s="160"/>
      <c r="H32" s="160"/>
      <c r="I32" s="160"/>
      <c r="J32" s="160"/>
      <c r="K32" s="160"/>
      <c r="L32" s="160"/>
      <c r="M32" s="10">
        <v>106</v>
      </c>
      <c r="N32" s="9"/>
      <c r="O32" s="46" t="s">
        <v>58</v>
      </c>
      <c r="P32" s="52">
        <v>1</v>
      </c>
      <c r="Q32" s="52">
        <v>6</v>
      </c>
      <c r="R32" s="8">
        <v>106</v>
      </c>
      <c r="S32" s="50" t="s">
        <v>5</v>
      </c>
      <c r="T32" s="53" t="s">
        <v>5</v>
      </c>
      <c r="U32" s="28">
        <v>0</v>
      </c>
      <c r="V32" s="19"/>
      <c r="W32" s="55">
        <f>W33</f>
        <v>26.3</v>
      </c>
      <c r="X32" s="158"/>
      <c r="Y32" s="158"/>
      <c r="Z32" s="158"/>
      <c r="AA32" s="57"/>
      <c r="AB32" s="57"/>
      <c r="AC32" s="55">
        <f t="shared" ref="AC32:AE35" si="9">AC33</f>
        <v>26.3</v>
      </c>
      <c r="AD32" s="55">
        <f t="shared" si="9"/>
        <v>7.56</v>
      </c>
      <c r="AE32" s="55">
        <f t="shared" si="9"/>
        <v>26.3</v>
      </c>
    </row>
    <row r="33" spans="1:31" ht="31.5" x14ac:dyDescent="0.25">
      <c r="A33" s="11"/>
      <c r="B33" s="18"/>
      <c r="C33" s="17"/>
      <c r="D33" s="16"/>
      <c r="E33" s="167" t="s">
        <v>8</v>
      </c>
      <c r="F33" s="167"/>
      <c r="G33" s="167"/>
      <c r="H33" s="167"/>
      <c r="I33" s="168"/>
      <c r="J33" s="168"/>
      <c r="K33" s="168"/>
      <c r="L33" s="168"/>
      <c r="M33" s="10">
        <v>106</v>
      </c>
      <c r="N33" s="9"/>
      <c r="O33" s="47" t="s">
        <v>7</v>
      </c>
      <c r="P33" s="48">
        <v>1</v>
      </c>
      <c r="Q33" s="48">
        <v>6</v>
      </c>
      <c r="R33" s="48">
        <v>106</v>
      </c>
      <c r="S33" s="45" t="s">
        <v>6</v>
      </c>
      <c r="T33" s="49" t="s">
        <v>5</v>
      </c>
      <c r="U33" s="45" t="s">
        <v>2</v>
      </c>
      <c r="V33" s="49"/>
      <c r="W33" s="56">
        <f>W34</f>
        <v>26.3</v>
      </c>
      <c r="X33" s="158"/>
      <c r="Y33" s="158"/>
      <c r="Z33" s="158"/>
      <c r="AA33" s="57"/>
      <c r="AB33" s="57"/>
      <c r="AC33" s="56">
        <f t="shared" si="9"/>
        <v>26.3</v>
      </c>
      <c r="AD33" s="56">
        <f t="shared" si="9"/>
        <v>7.56</v>
      </c>
      <c r="AE33" s="56">
        <f t="shared" si="9"/>
        <v>26.3</v>
      </c>
    </row>
    <row r="34" spans="1:31" ht="31.5" x14ac:dyDescent="0.25">
      <c r="A34" s="11"/>
      <c r="B34" s="15"/>
      <c r="C34" s="14"/>
      <c r="D34" s="14"/>
      <c r="E34" s="13"/>
      <c r="F34" s="13"/>
      <c r="G34" s="13"/>
      <c r="H34" s="12"/>
      <c r="I34" s="170" t="s">
        <v>57</v>
      </c>
      <c r="J34" s="170"/>
      <c r="K34" s="170"/>
      <c r="L34" s="170"/>
      <c r="M34" s="10">
        <v>106</v>
      </c>
      <c r="N34" s="9"/>
      <c r="O34" s="47" t="s">
        <v>56</v>
      </c>
      <c r="P34" s="48">
        <v>1</v>
      </c>
      <c r="Q34" s="48">
        <v>6</v>
      </c>
      <c r="R34" s="48">
        <v>106</v>
      </c>
      <c r="S34" s="45" t="s">
        <v>53</v>
      </c>
      <c r="T34" s="49" t="s">
        <v>5</v>
      </c>
      <c r="U34" s="45" t="s">
        <v>2</v>
      </c>
      <c r="V34" s="49"/>
      <c r="W34" s="56">
        <f>W35</f>
        <v>26.3</v>
      </c>
      <c r="X34" s="158"/>
      <c r="Y34" s="158"/>
      <c r="Z34" s="158"/>
      <c r="AA34" s="57"/>
      <c r="AB34" s="57"/>
      <c r="AC34" s="56">
        <f t="shared" si="9"/>
        <v>26.3</v>
      </c>
      <c r="AD34" s="56">
        <f t="shared" si="9"/>
        <v>7.56</v>
      </c>
      <c r="AE34" s="56">
        <f t="shared" si="9"/>
        <v>26.3</v>
      </c>
    </row>
    <row r="35" spans="1:31" ht="15.75" x14ac:dyDescent="0.25">
      <c r="A35" s="11"/>
      <c r="B35" s="164">
        <v>500</v>
      </c>
      <c r="C35" s="164"/>
      <c r="D35" s="164"/>
      <c r="E35" s="164"/>
      <c r="F35" s="164"/>
      <c r="G35" s="164"/>
      <c r="H35" s="164"/>
      <c r="I35" s="164"/>
      <c r="J35" s="164"/>
      <c r="K35" s="164"/>
      <c r="L35" s="164"/>
      <c r="M35" s="10">
        <v>106</v>
      </c>
      <c r="N35" s="9"/>
      <c r="O35" s="54" t="s">
        <v>55</v>
      </c>
      <c r="P35" s="8">
        <v>1</v>
      </c>
      <c r="Q35" s="8">
        <v>6</v>
      </c>
      <c r="R35" s="8">
        <v>106</v>
      </c>
      <c r="S35" s="28" t="s">
        <v>53</v>
      </c>
      <c r="T35" s="19">
        <v>500</v>
      </c>
      <c r="U35" s="28" t="s">
        <v>2</v>
      </c>
      <c r="V35" s="19"/>
      <c r="W35" s="57">
        <f>W36</f>
        <v>26.3</v>
      </c>
      <c r="X35" s="165"/>
      <c r="Y35" s="165"/>
      <c r="Z35" s="165"/>
      <c r="AA35" s="57"/>
      <c r="AB35" s="57"/>
      <c r="AC35" s="57">
        <f t="shared" si="9"/>
        <v>26.3</v>
      </c>
      <c r="AD35" s="57">
        <f t="shared" si="9"/>
        <v>7.56</v>
      </c>
      <c r="AE35" s="57">
        <f t="shared" si="9"/>
        <v>26.3</v>
      </c>
    </row>
    <row r="36" spans="1:31" ht="15.75" x14ac:dyDescent="0.25">
      <c r="A36" s="11"/>
      <c r="B36" s="166">
        <v>540</v>
      </c>
      <c r="C36" s="166"/>
      <c r="D36" s="166"/>
      <c r="E36" s="166"/>
      <c r="F36" s="166"/>
      <c r="G36" s="166"/>
      <c r="H36" s="166"/>
      <c r="I36" s="166"/>
      <c r="J36" s="166"/>
      <c r="K36" s="166"/>
      <c r="L36" s="166"/>
      <c r="M36" s="10">
        <v>106</v>
      </c>
      <c r="N36" s="9"/>
      <c r="O36" s="54" t="s">
        <v>54</v>
      </c>
      <c r="P36" s="8">
        <v>1</v>
      </c>
      <c r="Q36" s="8">
        <v>6</v>
      </c>
      <c r="R36" s="8">
        <v>106</v>
      </c>
      <c r="S36" s="28" t="s">
        <v>53</v>
      </c>
      <c r="T36" s="19">
        <v>540</v>
      </c>
      <c r="U36" s="28" t="s">
        <v>2</v>
      </c>
      <c r="V36" s="19"/>
      <c r="W36" s="57">
        <v>26.3</v>
      </c>
      <c r="X36" s="165"/>
      <c r="Y36" s="165"/>
      <c r="Z36" s="165"/>
      <c r="AA36" s="57"/>
      <c r="AB36" s="57"/>
      <c r="AC36" s="57">
        <v>26.3</v>
      </c>
      <c r="AD36" s="57">
        <v>7.56</v>
      </c>
      <c r="AE36" s="57">
        <v>26.3</v>
      </c>
    </row>
    <row r="37" spans="1:31" ht="15.75" x14ac:dyDescent="0.25">
      <c r="A37" s="11"/>
      <c r="B37" s="159" t="s">
        <v>52</v>
      </c>
      <c r="C37" s="159"/>
      <c r="D37" s="159"/>
      <c r="E37" s="160"/>
      <c r="F37" s="160"/>
      <c r="G37" s="160"/>
      <c r="H37" s="160"/>
      <c r="I37" s="160"/>
      <c r="J37" s="160"/>
      <c r="K37" s="160"/>
      <c r="L37" s="160"/>
      <c r="M37" s="10">
        <v>113</v>
      </c>
      <c r="N37" s="9"/>
      <c r="O37" s="46" t="s">
        <v>52</v>
      </c>
      <c r="P37" s="52">
        <v>1</v>
      </c>
      <c r="Q37" s="52">
        <v>13</v>
      </c>
      <c r="R37" s="8">
        <v>113</v>
      </c>
      <c r="S37" s="50" t="s">
        <v>5</v>
      </c>
      <c r="T37" s="53" t="s">
        <v>5</v>
      </c>
      <c r="U37" s="28">
        <v>0</v>
      </c>
      <c r="V37" s="19"/>
      <c r="W37" s="58">
        <f>W38</f>
        <v>54</v>
      </c>
      <c r="X37" s="161"/>
      <c r="Y37" s="161"/>
      <c r="Z37" s="161"/>
      <c r="AA37" s="58"/>
      <c r="AB37" s="58"/>
      <c r="AC37" s="58">
        <f t="shared" ref="AC37:AE37" si="10">AC38</f>
        <v>0</v>
      </c>
      <c r="AD37" s="58">
        <f t="shared" si="10"/>
        <v>137.9</v>
      </c>
      <c r="AE37" s="58">
        <f t="shared" si="10"/>
        <v>0</v>
      </c>
    </row>
    <row r="38" spans="1:31" ht="31.5" x14ac:dyDescent="0.25">
      <c r="A38" s="11"/>
      <c r="B38" s="18"/>
      <c r="C38" s="17"/>
      <c r="D38" s="16"/>
      <c r="E38" s="156" t="s">
        <v>8</v>
      </c>
      <c r="F38" s="156"/>
      <c r="G38" s="156"/>
      <c r="H38" s="156"/>
      <c r="I38" s="157"/>
      <c r="J38" s="157"/>
      <c r="K38" s="157"/>
      <c r="L38" s="157"/>
      <c r="M38" s="10">
        <v>113</v>
      </c>
      <c r="N38" s="9"/>
      <c r="O38" s="47" t="s">
        <v>7</v>
      </c>
      <c r="P38" s="48">
        <v>1</v>
      </c>
      <c r="Q38" s="48">
        <v>13</v>
      </c>
      <c r="R38" s="48">
        <v>113</v>
      </c>
      <c r="S38" s="45" t="s">
        <v>6</v>
      </c>
      <c r="T38" s="49" t="s">
        <v>5</v>
      </c>
      <c r="U38" s="45" t="s">
        <v>2</v>
      </c>
      <c r="V38" s="49"/>
      <c r="W38" s="56">
        <f>W39</f>
        <v>54</v>
      </c>
      <c r="X38" s="158"/>
      <c r="Y38" s="158"/>
      <c r="Z38" s="158"/>
      <c r="AA38" s="57"/>
      <c r="AB38" s="57"/>
      <c r="AC38" s="56">
        <f t="shared" ref="AC38:AE38" si="11">AC39</f>
        <v>0</v>
      </c>
      <c r="AD38" s="56">
        <f t="shared" si="11"/>
        <v>137.9</v>
      </c>
      <c r="AE38" s="56">
        <f t="shared" si="11"/>
        <v>0</v>
      </c>
    </row>
    <row r="39" spans="1:31" ht="47.25" x14ac:dyDescent="0.25">
      <c r="A39" s="11"/>
      <c r="B39" s="22"/>
      <c r="C39" s="21"/>
      <c r="D39" s="21"/>
      <c r="E39" s="13"/>
      <c r="F39" s="13"/>
      <c r="G39" s="13"/>
      <c r="H39" s="12"/>
      <c r="I39" s="169" t="s">
        <v>51</v>
      </c>
      <c r="J39" s="169"/>
      <c r="K39" s="169"/>
      <c r="L39" s="169"/>
      <c r="M39" s="10">
        <v>113</v>
      </c>
      <c r="N39" s="9"/>
      <c r="O39" s="70" t="s">
        <v>87</v>
      </c>
      <c r="P39" s="48">
        <v>1</v>
      </c>
      <c r="Q39" s="48">
        <v>13</v>
      </c>
      <c r="R39" s="48">
        <v>113</v>
      </c>
      <c r="S39" s="28" t="s">
        <v>99</v>
      </c>
      <c r="T39" s="49" t="s">
        <v>5</v>
      </c>
      <c r="U39" s="45" t="s">
        <v>2</v>
      </c>
      <c r="V39" s="49"/>
      <c r="W39" s="56">
        <f>W40</f>
        <v>54</v>
      </c>
      <c r="X39" s="158"/>
      <c r="Y39" s="158"/>
      <c r="Z39" s="158"/>
      <c r="AA39" s="57"/>
      <c r="AB39" s="57"/>
      <c r="AC39" s="56">
        <f t="shared" ref="AC39:AE40" si="12">AC40</f>
        <v>0</v>
      </c>
      <c r="AD39" s="56">
        <f t="shared" si="12"/>
        <v>137.9</v>
      </c>
      <c r="AE39" s="56">
        <f t="shared" si="12"/>
        <v>0</v>
      </c>
    </row>
    <row r="40" spans="1:31" ht="31.5" x14ac:dyDescent="0.25">
      <c r="A40" s="11"/>
      <c r="B40" s="164">
        <v>200</v>
      </c>
      <c r="C40" s="164"/>
      <c r="D40" s="164"/>
      <c r="E40" s="164"/>
      <c r="F40" s="164"/>
      <c r="G40" s="164"/>
      <c r="H40" s="164"/>
      <c r="I40" s="164"/>
      <c r="J40" s="164"/>
      <c r="K40" s="164"/>
      <c r="L40" s="164"/>
      <c r="M40" s="10">
        <v>113</v>
      </c>
      <c r="N40" s="9"/>
      <c r="O40" s="47" t="s">
        <v>83</v>
      </c>
      <c r="P40" s="8">
        <v>1</v>
      </c>
      <c r="Q40" s="8">
        <v>13</v>
      </c>
      <c r="R40" s="8">
        <v>113</v>
      </c>
      <c r="S40" s="28" t="s">
        <v>99</v>
      </c>
      <c r="T40" s="19">
        <v>200</v>
      </c>
      <c r="U40" s="28" t="s">
        <v>2</v>
      </c>
      <c r="V40" s="19"/>
      <c r="W40" s="57">
        <f>W41</f>
        <v>54</v>
      </c>
      <c r="X40" s="165"/>
      <c r="Y40" s="165"/>
      <c r="Z40" s="165"/>
      <c r="AA40" s="57"/>
      <c r="AB40" s="57"/>
      <c r="AC40" s="57">
        <f t="shared" si="12"/>
        <v>0</v>
      </c>
      <c r="AD40" s="57">
        <f t="shared" si="12"/>
        <v>137.9</v>
      </c>
      <c r="AE40" s="57">
        <f t="shared" si="12"/>
        <v>0</v>
      </c>
    </row>
    <row r="41" spans="1:31" ht="47.25" x14ac:dyDescent="0.25">
      <c r="A41" s="11"/>
      <c r="B41" s="166">
        <v>240</v>
      </c>
      <c r="C41" s="166"/>
      <c r="D41" s="166"/>
      <c r="E41" s="166"/>
      <c r="F41" s="166"/>
      <c r="G41" s="166"/>
      <c r="H41" s="166"/>
      <c r="I41" s="166"/>
      <c r="J41" s="166"/>
      <c r="K41" s="166"/>
      <c r="L41" s="166"/>
      <c r="M41" s="10">
        <v>113</v>
      </c>
      <c r="N41" s="9"/>
      <c r="O41" s="54" t="s">
        <v>4</v>
      </c>
      <c r="P41" s="8">
        <v>1</v>
      </c>
      <c r="Q41" s="8">
        <v>13</v>
      </c>
      <c r="R41" s="8">
        <v>113</v>
      </c>
      <c r="S41" s="28" t="s">
        <v>99</v>
      </c>
      <c r="T41" s="19">
        <v>240</v>
      </c>
      <c r="U41" s="28" t="s">
        <v>2</v>
      </c>
      <c r="V41" s="19"/>
      <c r="W41" s="57">
        <v>54</v>
      </c>
      <c r="X41" s="165"/>
      <c r="Y41" s="165"/>
      <c r="Z41" s="165"/>
      <c r="AA41" s="57"/>
      <c r="AB41" s="57"/>
      <c r="AC41" s="57">
        <v>0</v>
      </c>
      <c r="AD41" s="57">
        <v>137.9</v>
      </c>
      <c r="AE41" s="57">
        <v>0</v>
      </c>
    </row>
    <row r="42" spans="1:31" ht="15.75" x14ac:dyDescent="0.25">
      <c r="A42" s="11"/>
      <c r="B42" s="160" t="s">
        <v>50</v>
      </c>
      <c r="C42" s="160"/>
      <c r="D42" s="160"/>
      <c r="E42" s="160"/>
      <c r="F42" s="160"/>
      <c r="G42" s="160"/>
      <c r="H42" s="160"/>
      <c r="I42" s="160"/>
      <c r="J42" s="160"/>
      <c r="K42" s="160"/>
      <c r="L42" s="160"/>
      <c r="M42" s="10">
        <v>203</v>
      </c>
      <c r="N42" s="9"/>
      <c r="O42" s="46" t="s">
        <v>50</v>
      </c>
      <c r="P42" s="52">
        <v>2</v>
      </c>
      <c r="Q42" s="52">
        <v>0</v>
      </c>
      <c r="R42" s="8">
        <v>203</v>
      </c>
      <c r="S42" s="50" t="s">
        <v>5</v>
      </c>
      <c r="T42" s="53" t="s">
        <v>5</v>
      </c>
      <c r="U42" s="28">
        <v>0</v>
      </c>
      <c r="V42" s="19"/>
      <c r="W42" s="58">
        <f>W43</f>
        <v>113.80000000000001</v>
      </c>
      <c r="X42" s="161"/>
      <c r="Y42" s="161"/>
      <c r="Z42" s="161"/>
      <c r="AA42" s="58"/>
      <c r="AB42" s="58"/>
      <c r="AC42" s="58">
        <f t="shared" ref="AC42:AE44" si="13">AC43</f>
        <v>117.6</v>
      </c>
      <c r="AD42" s="58">
        <f t="shared" si="13"/>
        <v>99.36</v>
      </c>
      <c r="AE42" s="58">
        <f t="shared" si="13"/>
        <v>121.81</v>
      </c>
    </row>
    <row r="43" spans="1:31" ht="31.5" x14ac:dyDescent="0.25">
      <c r="A43" s="11"/>
      <c r="B43" s="163" t="s">
        <v>49</v>
      </c>
      <c r="C43" s="163"/>
      <c r="D43" s="163"/>
      <c r="E43" s="162"/>
      <c r="F43" s="162"/>
      <c r="G43" s="162"/>
      <c r="H43" s="162"/>
      <c r="I43" s="162"/>
      <c r="J43" s="162"/>
      <c r="K43" s="162"/>
      <c r="L43" s="162"/>
      <c r="M43" s="10">
        <v>203</v>
      </c>
      <c r="N43" s="9"/>
      <c r="O43" s="51" t="s">
        <v>49</v>
      </c>
      <c r="P43" s="71">
        <v>2</v>
      </c>
      <c r="Q43" s="71">
        <v>3</v>
      </c>
      <c r="R43" s="71">
        <v>203</v>
      </c>
      <c r="S43" s="72" t="s">
        <v>5</v>
      </c>
      <c r="T43" s="73" t="s">
        <v>5</v>
      </c>
      <c r="U43" s="72">
        <v>0</v>
      </c>
      <c r="V43" s="73"/>
      <c r="W43" s="58">
        <f>W44</f>
        <v>113.80000000000001</v>
      </c>
      <c r="X43" s="161"/>
      <c r="Y43" s="161"/>
      <c r="Z43" s="161"/>
      <c r="AA43" s="58"/>
      <c r="AB43" s="58"/>
      <c r="AC43" s="58">
        <f t="shared" si="13"/>
        <v>117.6</v>
      </c>
      <c r="AD43" s="58">
        <f t="shared" si="13"/>
        <v>99.36</v>
      </c>
      <c r="AE43" s="58">
        <f t="shared" si="13"/>
        <v>121.81</v>
      </c>
    </row>
    <row r="44" spans="1:31" ht="31.5" x14ac:dyDescent="0.25">
      <c r="A44" s="11"/>
      <c r="B44" s="18"/>
      <c r="C44" s="17"/>
      <c r="D44" s="16"/>
      <c r="E44" s="167" t="s">
        <v>8</v>
      </c>
      <c r="F44" s="167"/>
      <c r="G44" s="167"/>
      <c r="H44" s="167"/>
      <c r="I44" s="168"/>
      <c r="J44" s="168"/>
      <c r="K44" s="168"/>
      <c r="L44" s="168"/>
      <c r="M44" s="10">
        <v>203</v>
      </c>
      <c r="N44" s="9"/>
      <c r="O44" s="47" t="s">
        <v>7</v>
      </c>
      <c r="P44" s="48">
        <v>2</v>
      </c>
      <c r="Q44" s="48">
        <v>3</v>
      </c>
      <c r="R44" s="48">
        <v>203</v>
      </c>
      <c r="S44" s="45" t="s">
        <v>6</v>
      </c>
      <c r="T44" s="49" t="s">
        <v>5</v>
      </c>
      <c r="U44" s="45" t="s">
        <v>2</v>
      </c>
      <c r="V44" s="49"/>
      <c r="W44" s="56">
        <f>W45</f>
        <v>113.80000000000001</v>
      </c>
      <c r="X44" s="158"/>
      <c r="Y44" s="158"/>
      <c r="Z44" s="158"/>
      <c r="AA44" s="57"/>
      <c r="AB44" s="57"/>
      <c r="AC44" s="56">
        <f t="shared" si="13"/>
        <v>117.6</v>
      </c>
      <c r="AD44" s="56">
        <f t="shared" si="13"/>
        <v>99.36</v>
      </c>
      <c r="AE44" s="56">
        <f t="shared" si="13"/>
        <v>121.81</v>
      </c>
    </row>
    <row r="45" spans="1:31" ht="47.25" x14ac:dyDescent="0.25">
      <c r="A45" s="11"/>
      <c r="B45" s="15"/>
      <c r="C45" s="14"/>
      <c r="D45" s="14"/>
      <c r="E45" s="13"/>
      <c r="F45" s="13"/>
      <c r="G45" s="13"/>
      <c r="H45" s="12"/>
      <c r="I45" s="170" t="s">
        <v>48</v>
      </c>
      <c r="J45" s="170"/>
      <c r="K45" s="170"/>
      <c r="L45" s="170"/>
      <c r="M45" s="10">
        <v>203</v>
      </c>
      <c r="N45" s="9"/>
      <c r="O45" s="47" t="s">
        <v>47</v>
      </c>
      <c r="P45" s="48">
        <v>2</v>
      </c>
      <c r="Q45" s="48">
        <v>3</v>
      </c>
      <c r="R45" s="48">
        <v>203</v>
      </c>
      <c r="S45" s="45" t="s">
        <v>45</v>
      </c>
      <c r="T45" s="49" t="s">
        <v>5</v>
      </c>
      <c r="U45" s="45" t="s">
        <v>2</v>
      </c>
      <c r="V45" s="49"/>
      <c r="W45" s="56">
        <f>W46+W48</f>
        <v>113.80000000000001</v>
      </c>
      <c r="X45" s="158"/>
      <c r="Y45" s="158"/>
      <c r="Z45" s="158"/>
      <c r="AA45" s="57"/>
      <c r="AB45" s="57"/>
      <c r="AC45" s="56">
        <f t="shared" ref="AC45:AD45" si="14">AC46+AC48</f>
        <v>117.6</v>
      </c>
      <c r="AD45" s="56">
        <f t="shared" si="14"/>
        <v>99.36</v>
      </c>
      <c r="AE45" s="56">
        <f>AE46+AE48+0.01</f>
        <v>121.81</v>
      </c>
    </row>
    <row r="46" spans="1:31" ht="94.5" x14ac:dyDescent="0.25">
      <c r="A46" s="11"/>
      <c r="B46" s="164">
        <v>100</v>
      </c>
      <c r="C46" s="164"/>
      <c r="D46" s="164"/>
      <c r="E46" s="164"/>
      <c r="F46" s="164"/>
      <c r="G46" s="164"/>
      <c r="H46" s="164"/>
      <c r="I46" s="164"/>
      <c r="J46" s="164"/>
      <c r="K46" s="164"/>
      <c r="L46" s="164"/>
      <c r="M46" s="10">
        <v>203</v>
      </c>
      <c r="N46" s="9"/>
      <c r="O46" s="54" t="s">
        <v>22</v>
      </c>
      <c r="P46" s="8">
        <v>2</v>
      </c>
      <c r="Q46" s="8">
        <v>3</v>
      </c>
      <c r="R46" s="8">
        <v>203</v>
      </c>
      <c r="S46" s="28" t="s">
        <v>45</v>
      </c>
      <c r="T46" s="19">
        <v>100</v>
      </c>
      <c r="U46" s="28" t="s">
        <v>2</v>
      </c>
      <c r="V46" s="19"/>
      <c r="W46" s="57">
        <f>W47</f>
        <v>106.4</v>
      </c>
      <c r="X46" s="165"/>
      <c r="Y46" s="165"/>
      <c r="Z46" s="165"/>
      <c r="AA46" s="57"/>
      <c r="AB46" s="57"/>
      <c r="AC46" s="57">
        <f t="shared" ref="AC46:AE46" si="15">AC47</f>
        <v>113.8</v>
      </c>
      <c r="AD46" s="57">
        <f t="shared" si="15"/>
        <v>94.76</v>
      </c>
      <c r="AE46" s="57">
        <f t="shared" si="15"/>
        <v>121.8</v>
      </c>
    </row>
    <row r="47" spans="1:31" ht="31.5" x14ac:dyDescent="0.25">
      <c r="A47" s="11"/>
      <c r="B47" s="166">
        <v>120</v>
      </c>
      <c r="C47" s="166"/>
      <c r="D47" s="166"/>
      <c r="E47" s="166"/>
      <c r="F47" s="166"/>
      <c r="G47" s="166"/>
      <c r="H47" s="166"/>
      <c r="I47" s="166"/>
      <c r="J47" s="166"/>
      <c r="K47" s="166"/>
      <c r="L47" s="166"/>
      <c r="M47" s="10">
        <v>203</v>
      </c>
      <c r="N47" s="9"/>
      <c r="O47" s="54" t="s">
        <v>46</v>
      </c>
      <c r="P47" s="8">
        <v>2</v>
      </c>
      <c r="Q47" s="8">
        <v>3</v>
      </c>
      <c r="R47" s="8">
        <v>203</v>
      </c>
      <c r="S47" s="28" t="s">
        <v>45</v>
      </c>
      <c r="T47" s="19">
        <v>120</v>
      </c>
      <c r="U47" s="28" t="s">
        <v>2</v>
      </c>
      <c r="V47" s="19"/>
      <c r="W47" s="57">
        <v>106.4</v>
      </c>
      <c r="X47" s="165"/>
      <c r="Y47" s="165"/>
      <c r="Z47" s="165"/>
      <c r="AA47" s="57"/>
      <c r="AB47" s="57"/>
      <c r="AC47" s="57">
        <v>113.8</v>
      </c>
      <c r="AD47" s="57">
        <v>94.76</v>
      </c>
      <c r="AE47" s="57">
        <v>121.8</v>
      </c>
    </row>
    <row r="48" spans="1:31" ht="31.5" x14ac:dyDescent="0.25">
      <c r="A48" s="11"/>
      <c r="B48" s="171">
        <v>200</v>
      </c>
      <c r="C48" s="171"/>
      <c r="D48" s="171"/>
      <c r="E48" s="171"/>
      <c r="F48" s="171"/>
      <c r="G48" s="171"/>
      <c r="H48" s="171"/>
      <c r="I48" s="171"/>
      <c r="J48" s="171"/>
      <c r="K48" s="171"/>
      <c r="L48" s="171"/>
      <c r="M48" s="10">
        <v>203</v>
      </c>
      <c r="N48" s="9"/>
      <c r="O48" s="47" t="s">
        <v>83</v>
      </c>
      <c r="P48" s="8">
        <v>2</v>
      </c>
      <c r="Q48" s="8">
        <v>3</v>
      </c>
      <c r="R48" s="8">
        <v>203</v>
      </c>
      <c r="S48" s="28" t="s">
        <v>45</v>
      </c>
      <c r="T48" s="19">
        <v>200</v>
      </c>
      <c r="U48" s="28" t="s">
        <v>2</v>
      </c>
      <c r="V48" s="19"/>
      <c r="W48" s="57">
        <f>W49</f>
        <v>7.4</v>
      </c>
      <c r="X48" s="165"/>
      <c r="Y48" s="165"/>
      <c r="Z48" s="165"/>
      <c r="AA48" s="57"/>
      <c r="AB48" s="57"/>
      <c r="AC48" s="57">
        <f t="shared" ref="AC48:AE48" si="16">AC49</f>
        <v>3.8</v>
      </c>
      <c r="AD48" s="57">
        <f t="shared" si="16"/>
        <v>4.5999999999999996</v>
      </c>
      <c r="AE48" s="57">
        <f t="shared" si="16"/>
        <v>0</v>
      </c>
    </row>
    <row r="49" spans="1:31" ht="47.25" x14ac:dyDescent="0.25">
      <c r="A49" s="11"/>
      <c r="B49" s="166">
        <v>240</v>
      </c>
      <c r="C49" s="166"/>
      <c r="D49" s="166"/>
      <c r="E49" s="166"/>
      <c r="F49" s="166"/>
      <c r="G49" s="166"/>
      <c r="H49" s="166"/>
      <c r="I49" s="166"/>
      <c r="J49" s="166"/>
      <c r="K49" s="166"/>
      <c r="L49" s="166"/>
      <c r="M49" s="10">
        <v>203</v>
      </c>
      <c r="N49" s="9"/>
      <c r="O49" s="54" t="s">
        <v>4</v>
      </c>
      <c r="P49" s="8">
        <v>2</v>
      </c>
      <c r="Q49" s="8">
        <v>3</v>
      </c>
      <c r="R49" s="8">
        <v>203</v>
      </c>
      <c r="S49" s="28" t="s">
        <v>45</v>
      </c>
      <c r="T49" s="19">
        <v>240</v>
      </c>
      <c r="U49" s="28" t="s">
        <v>2</v>
      </c>
      <c r="V49" s="19"/>
      <c r="W49" s="57">
        <v>7.4</v>
      </c>
      <c r="X49" s="165"/>
      <c r="Y49" s="165"/>
      <c r="Z49" s="165"/>
      <c r="AA49" s="57"/>
      <c r="AB49" s="57"/>
      <c r="AC49" s="57">
        <v>3.8</v>
      </c>
      <c r="AD49" s="57">
        <v>4.5999999999999996</v>
      </c>
      <c r="AE49" s="57">
        <v>0</v>
      </c>
    </row>
    <row r="50" spans="1:31" ht="47.25" x14ac:dyDescent="0.25">
      <c r="A50" s="11"/>
      <c r="B50" s="160" t="s">
        <v>44</v>
      </c>
      <c r="C50" s="160"/>
      <c r="D50" s="160"/>
      <c r="E50" s="160"/>
      <c r="F50" s="160"/>
      <c r="G50" s="160"/>
      <c r="H50" s="160"/>
      <c r="I50" s="160"/>
      <c r="J50" s="160"/>
      <c r="K50" s="160"/>
      <c r="L50" s="160"/>
      <c r="M50" s="10">
        <v>314</v>
      </c>
      <c r="N50" s="9"/>
      <c r="O50" s="46" t="s">
        <v>44</v>
      </c>
      <c r="P50" s="52">
        <v>3</v>
      </c>
      <c r="Q50" s="52">
        <v>0</v>
      </c>
      <c r="R50" s="8">
        <v>314</v>
      </c>
      <c r="S50" s="50" t="s">
        <v>5</v>
      </c>
      <c r="T50" s="53" t="s">
        <v>5</v>
      </c>
      <c r="U50" s="28">
        <v>0</v>
      </c>
      <c r="V50" s="19"/>
      <c r="W50" s="58">
        <f>W51</f>
        <v>5.9</v>
      </c>
      <c r="X50" s="161"/>
      <c r="Y50" s="161"/>
      <c r="Z50" s="161"/>
      <c r="AA50" s="58"/>
      <c r="AB50" s="58"/>
      <c r="AC50" s="58">
        <f t="shared" ref="AC50:AE50" si="17">AC51</f>
        <v>3.9</v>
      </c>
      <c r="AD50" s="58">
        <f t="shared" si="17"/>
        <v>1.98</v>
      </c>
      <c r="AE50" s="58">
        <f t="shared" si="17"/>
        <v>0</v>
      </c>
    </row>
    <row r="51" spans="1:31" ht="15.75" x14ac:dyDescent="0.25">
      <c r="A51" s="11"/>
      <c r="B51" s="159" t="s">
        <v>43</v>
      </c>
      <c r="C51" s="159"/>
      <c r="D51" s="159"/>
      <c r="E51" s="160"/>
      <c r="F51" s="160"/>
      <c r="G51" s="160"/>
      <c r="H51" s="160"/>
      <c r="I51" s="160"/>
      <c r="J51" s="160"/>
      <c r="K51" s="160"/>
      <c r="L51" s="160"/>
      <c r="M51" s="10">
        <v>310</v>
      </c>
      <c r="N51" s="9"/>
      <c r="O51" s="46" t="s">
        <v>43</v>
      </c>
      <c r="P51" s="52">
        <v>3</v>
      </c>
      <c r="Q51" s="52">
        <v>10</v>
      </c>
      <c r="R51" s="8">
        <v>310</v>
      </c>
      <c r="S51" s="50" t="s">
        <v>5</v>
      </c>
      <c r="T51" s="53" t="s">
        <v>5</v>
      </c>
      <c r="U51" s="28">
        <v>0</v>
      </c>
      <c r="V51" s="19"/>
      <c r="W51" s="58">
        <f>W52</f>
        <v>5.9</v>
      </c>
      <c r="X51" s="161"/>
      <c r="Y51" s="161"/>
      <c r="Z51" s="161"/>
      <c r="AA51" s="58"/>
      <c r="AB51" s="58"/>
      <c r="AC51" s="58">
        <f t="shared" ref="AC51:AE54" si="18">AC52</f>
        <v>3.9</v>
      </c>
      <c r="AD51" s="58">
        <f t="shared" si="18"/>
        <v>1.98</v>
      </c>
      <c r="AE51" s="58">
        <f t="shared" si="18"/>
        <v>0</v>
      </c>
    </row>
    <row r="52" spans="1:31" ht="31.5" x14ac:dyDescent="0.25">
      <c r="A52" s="11"/>
      <c r="B52" s="18"/>
      <c r="C52" s="17"/>
      <c r="D52" s="16"/>
      <c r="E52" s="156" t="s">
        <v>8</v>
      </c>
      <c r="F52" s="156"/>
      <c r="G52" s="156"/>
      <c r="H52" s="156"/>
      <c r="I52" s="157"/>
      <c r="J52" s="157"/>
      <c r="K52" s="157"/>
      <c r="L52" s="157"/>
      <c r="M52" s="10">
        <v>310</v>
      </c>
      <c r="N52" s="9"/>
      <c r="O52" s="47" t="s">
        <v>7</v>
      </c>
      <c r="P52" s="48">
        <v>3</v>
      </c>
      <c r="Q52" s="48">
        <v>10</v>
      </c>
      <c r="R52" s="48">
        <v>310</v>
      </c>
      <c r="S52" s="45" t="s">
        <v>6</v>
      </c>
      <c r="T52" s="49" t="s">
        <v>5</v>
      </c>
      <c r="U52" s="45" t="s">
        <v>2</v>
      </c>
      <c r="V52" s="49"/>
      <c r="W52" s="56">
        <f>W53</f>
        <v>5.9</v>
      </c>
      <c r="X52" s="158"/>
      <c r="Y52" s="158"/>
      <c r="Z52" s="158"/>
      <c r="AA52" s="57"/>
      <c r="AB52" s="57"/>
      <c r="AC52" s="56">
        <f t="shared" si="18"/>
        <v>3.9</v>
      </c>
      <c r="AD52" s="56">
        <f t="shared" si="18"/>
        <v>1.98</v>
      </c>
      <c r="AE52" s="56">
        <f t="shared" si="18"/>
        <v>0</v>
      </c>
    </row>
    <row r="53" spans="1:31" ht="63" x14ac:dyDescent="0.25">
      <c r="A53" s="11"/>
      <c r="B53" s="15"/>
      <c r="C53" s="14"/>
      <c r="D53" s="14"/>
      <c r="E53" s="13"/>
      <c r="F53" s="13"/>
      <c r="G53" s="13"/>
      <c r="H53" s="12"/>
      <c r="I53" s="170" t="s">
        <v>42</v>
      </c>
      <c r="J53" s="170"/>
      <c r="K53" s="170"/>
      <c r="L53" s="170"/>
      <c r="M53" s="10">
        <v>310</v>
      </c>
      <c r="N53" s="9"/>
      <c r="O53" s="47" t="s">
        <v>41</v>
      </c>
      <c r="P53" s="48">
        <v>3</v>
      </c>
      <c r="Q53" s="48">
        <v>10</v>
      </c>
      <c r="R53" s="48">
        <v>310</v>
      </c>
      <c r="S53" s="45" t="s">
        <v>40</v>
      </c>
      <c r="T53" s="49" t="s">
        <v>5</v>
      </c>
      <c r="U53" s="45" t="s">
        <v>2</v>
      </c>
      <c r="V53" s="49"/>
      <c r="W53" s="56">
        <f>W54</f>
        <v>5.9</v>
      </c>
      <c r="X53" s="158"/>
      <c r="Y53" s="158"/>
      <c r="Z53" s="158"/>
      <c r="AA53" s="57"/>
      <c r="AB53" s="57"/>
      <c r="AC53" s="56">
        <f t="shared" si="18"/>
        <v>3.9</v>
      </c>
      <c r="AD53" s="56">
        <f t="shared" si="18"/>
        <v>1.98</v>
      </c>
      <c r="AE53" s="56">
        <f t="shared" si="18"/>
        <v>0</v>
      </c>
    </row>
    <row r="54" spans="1:31" ht="31.5" x14ac:dyDescent="0.25">
      <c r="A54" s="11"/>
      <c r="B54" s="164">
        <v>200</v>
      </c>
      <c r="C54" s="164"/>
      <c r="D54" s="164"/>
      <c r="E54" s="164"/>
      <c r="F54" s="164"/>
      <c r="G54" s="164"/>
      <c r="H54" s="164"/>
      <c r="I54" s="164"/>
      <c r="J54" s="164"/>
      <c r="K54" s="164"/>
      <c r="L54" s="164"/>
      <c r="M54" s="10">
        <v>310</v>
      </c>
      <c r="N54" s="9"/>
      <c r="O54" s="47" t="s">
        <v>83</v>
      </c>
      <c r="P54" s="8">
        <v>3</v>
      </c>
      <c r="Q54" s="8">
        <v>10</v>
      </c>
      <c r="R54" s="8">
        <v>310</v>
      </c>
      <c r="S54" s="28" t="s">
        <v>40</v>
      </c>
      <c r="T54" s="19">
        <v>200</v>
      </c>
      <c r="U54" s="28" t="s">
        <v>2</v>
      </c>
      <c r="V54" s="19"/>
      <c r="W54" s="57">
        <f>W55</f>
        <v>5.9</v>
      </c>
      <c r="X54" s="165"/>
      <c r="Y54" s="165"/>
      <c r="Z54" s="165"/>
      <c r="AA54" s="57"/>
      <c r="AB54" s="57"/>
      <c r="AC54" s="57">
        <f t="shared" si="18"/>
        <v>3.9</v>
      </c>
      <c r="AD54" s="57">
        <f t="shared" si="18"/>
        <v>1.98</v>
      </c>
      <c r="AE54" s="57">
        <f t="shared" si="18"/>
        <v>0</v>
      </c>
    </row>
    <row r="55" spans="1:31" ht="47.25" x14ac:dyDescent="0.25">
      <c r="A55" s="11"/>
      <c r="B55" s="166">
        <v>240</v>
      </c>
      <c r="C55" s="166"/>
      <c r="D55" s="166"/>
      <c r="E55" s="166"/>
      <c r="F55" s="166"/>
      <c r="G55" s="166"/>
      <c r="H55" s="166"/>
      <c r="I55" s="166"/>
      <c r="J55" s="166"/>
      <c r="K55" s="166"/>
      <c r="L55" s="166"/>
      <c r="M55" s="10">
        <v>310</v>
      </c>
      <c r="N55" s="9"/>
      <c r="O55" s="54" t="s">
        <v>4</v>
      </c>
      <c r="P55" s="8">
        <v>3</v>
      </c>
      <c r="Q55" s="8">
        <v>10</v>
      </c>
      <c r="R55" s="8">
        <v>310</v>
      </c>
      <c r="S55" s="28" t="s">
        <v>40</v>
      </c>
      <c r="T55" s="19">
        <v>240</v>
      </c>
      <c r="U55" s="28" t="s">
        <v>2</v>
      </c>
      <c r="V55" s="19"/>
      <c r="W55" s="57">
        <v>5.9</v>
      </c>
      <c r="X55" s="165"/>
      <c r="Y55" s="165"/>
      <c r="Z55" s="165"/>
      <c r="AA55" s="57"/>
      <c r="AB55" s="57"/>
      <c r="AC55" s="57">
        <v>3.9</v>
      </c>
      <c r="AD55" s="57">
        <v>1.98</v>
      </c>
      <c r="AE55" s="57">
        <v>0</v>
      </c>
    </row>
    <row r="56" spans="1:31" ht="15.75" x14ac:dyDescent="0.25">
      <c r="A56" s="11"/>
      <c r="B56" s="160" t="s">
        <v>39</v>
      </c>
      <c r="C56" s="160"/>
      <c r="D56" s="160"/>
      <c r="E56" s="160"/>
      <c r="F56" s="160"/>
      <c r="G56" s="160"/>
      <c r="H56" s="160"/>
      <c r="I56" s="160"/>
      <c r="J56" s="160"/>
      <c r="K56" s="160"/>
      <c r="L56" s="160"/>
      <c r="M56" s="10">
        <v>409</v>
      </c>
      <c r="N56" s="9"/>
      <c r="O56" s="46" t="s">
        <v>39</v>
      </c>
      <c r="P56" s="52">
        <v>4</v>
      </c>
      <c r="Q56" s="52">
        <v>0</v>
      </c>
      <c r="R56" s="8">
        <v>409</v>
      </c>
      <c r="S56" s="50" t="s">
        <v>5</v>
      </c>
      <c r="T56" s="53" t="s">
        <v>5</v>
      </c>
      <c r="U56" s="28">
        <v>0</v>
      </c>
      <c r="V56" s="19"/>
      <c r="W56" s="58">
        <f>W57</f>
        <v>5216.3</v>
      </c>
      <c r="X56" s="161"/>
      <c r="Y56" s="161"/>
      <c r="Z56" s="161"/>
      <c r="AA56" s="58"/>
      <c r="AB56" s="58"/>
      <c r="AC56" s="58">
        <f t="shared" ref="AC56:AE56" si="19">AC57</f>
        <v>16669.099999999999</v>
      </c>
      <c r="AD56" s="58">
        <f t="shared" si="19"/>
        <v>387.51</v>
      </c>
      <c r="AE56" s="58">
        <f t="shared" si="19"/>
        <v>1600</v>
      </c>
    </row>
    <row r="57" spans="1:31" ht="15.75" x14ac:dyDescent="0.25">
      <c r="A57" s="11"/>
      <c r="B57" s="159" t="s">
        <v>38</v>
      </c>
      <c r="C57" s="159"/>
      <c r="D57" s="159"/>
      <c r="E57" s="160"/>
      <c r="F57" s="160"/>
      <c r="G57" s="160"/>
      <c r="H57" s="160"/>
      <c r="I57" s="160"/>
      <c r="J57" s="160"/>
      <c r="K57" s="160"/>
      <c r="L57" s="160"/>
      <c r="M57" s="10">
        <v>409</v>
      </c>
      <c r="N57" s="9"/>
      <c r="O57" s="46" t="s">
        <v>38</v>
      </c>
      <c r="P57" s="52">
        <v>4</v>
      </c>
      <c r="Q57" s="52">
        <v>9</v>
      </c>
      <c r="R57" s="8">
        <v>409</v>
      </c>
      <c r="S57" s="50" t="s">
        <v>5</v>
      </c>
      <c r="T57" s="53" t="s">
        <v>5</v>
      </c>
      <c r="U57" s="28">
        <v>0</v>
      </c>
      <c r="V57" s="19"/>
      <c r="W57" s="58">
        <f>W58</f>
        <v>5216.3</v>
      </c>
      <c r="X57" s="161"/>
      <c r="Y57" s="161"/>
      <c r="Z57" s="161"/>
      <c r="AA57" s="58"/>
      <c r="AB57" s="58"/>
      <c r="AC57" s="58">
        <f t="shared" ref="AC57:AE60" si="20">AC58</f>
        <v>16669.099999999999</v>
      </c>
      <c r="AD57" s="58">
        <f t="shared" si="20"/>
        <v>387.51</v>
      </c>
      <c r="AE57" s="58">
        <f t="shared" si="20"/>
        <v>1600</v>
      </c>
    </row>
    <row r="58" spans="1:31" ht="31.5" x14ac:dyDescent="0.25">
      <c r="A58" s="11"/>
      <c r="B58" s="18"/>
      <c r="C58" s="17"/>
      <c r="D58" s="16"/>
      <c r="E58" s="156" t="s">
        <v>8</v>
      </c>
      <c r="F58" s="156"/>
      <c r="G58" s="156"/>
      <c r="H58" s="156"/>
      <c r="I58" s="157"/>
      <c r="J58" s="157"/>
      <c r="K58" s="157"/>
      <c r="L58" s="157"/>
      <c r="M58" s="10">
        <v>409</v>
      </c>
      <c r="N58" s="9"/>
      <c r="O58" s="47" t="s">
        <v>7</v>
      </c>
      <c r="P58" s="48">
        <v>4</v>
      </c>
      <c r="Q58" s="48">
        <v>9</v>
      </c>
      <c r="R58" s="48">
        <v>409</v>
      </c>
      <c r="S58" s="45" t="s">
        <v>6</v>
      </c>
      <c r="T58" s="49" t="s">
        <v>5</v>
      </c>
      <c r="U58" s="45" t="s">
        <v>2</v>
      </c>
      <c r="V58" s="49"/>
      <c r="W58" s="56">
        <f>W59+W62</f>
        <v>5216.3</v>
      </c>
      <c r="X58" s="158"/>
      <c r="Y58" s="158"/>
      <c r="Z58" s="158"/>
      <c r="AA58" s="57"/>
      <c r="AB58" s="57"/>
      <c r="AC58" s="56">
        <f>AC59+AC62</f>
        <v>16669.099999999999</v>
      </c>
      <c r="AD58" s="56">
        <f t="shared" si="20"/>
        <v>387.51</v>
      </c>
      <c r="AE58" s="56">
        <f>AE59+AE62</f>
        <v>1600</v>
      </c>
    </row>
    <row r="59" spans="1:31" ht="63" x14ac:dyDescent="0.25">
      <c r="A59" s="11"/>
      <c r="B59" s="15"/>
      <c r="C59" s="14"/>
      <c r="D59" s="14"/>
      <c r="E59" s="13"/>
      <c r="F59" s="13"/>
      <c r="G59" s="13"/>
      <c r="H59" s="12"/>
      <c r="I59" s="170" t="s">
        <v>37</v>
      </c>
      <c r="J59" s="170"/>
      <c r="K59" s="170"/>
      <c r="L59" s="170"/>
      <c r="M59" s="10">
        <v>409</v>
      </c>
      <c r="N59" s="9"/>
      <c r="O59" s="47" t="s">
        <v>36</v>
      </c>
      <c r="P59" s="48">
        <v>4</v>
      </c>
      <c r="Q59" s="48">
        <v>9</v>
      </c>
      <c r="R59" s="48">
        <v>409</v>
      </c>
      <c r="S59" s="45" t="s">
        <v>35</v>
      </c>
      <c r="T59" s="49" t="s">
        <v>5</v>
      </c>
      <c r="U59" s="45" t="s">
        <v>2</v>
      </c>
      <c r="V59" s="49"/>
      <c r="W59" s="56">
        <f>W60</f>
        <v>1500.8</v>
      </c>
      <c r="X59" s="158"/>
      <c r="Y59" s="158"/>
      <c r="Z59" s="158"/>
      <c r="AA59" s="57"/>
      <c r="AB59" s="57"/>
      <c r="AC59" s="56">
        <f t="shared" si="20"/>
        <v>1669.1</v>
      </c>
      <c r="AD59" s="56">
        <f t="shared" si="20"/>
        <v>387.51</v>
      </c>
      <c r="AE59" s="56">
        <f t="shared" si="20"/>
        <v>1600</v>
      </c>
    </row>
    <row r="60" spans="1:31" ht="31.5" x14ac:dyDescent="0.25">
      <c r="A60" s="11"/>
      <c r="B60" s="164">
        <v>200</v>
      </c>
      <c r="C60" s="164"/>
      <c r="D60" s="164"/>
      <c r="E60" s="164"/>
      <c r="F60" s="164"/>
      <c r="G60" s="164"/>
      <c r="H60" s="164"/>
      <c r="I60" s="164"/>
      <c r="J60" s="164"/>
      <c r="K60" s="164"/>
      <c r="L60" s="164"/>
      <c r="M60" s="10">
        <v>409</v>
      </c>
      <c r="N60" s="9"/>
      <c r="O60" s="54" t="s">
        <v>83</v>
      </c>
      <c r="P60" s="8">
        <v>4</v>
      </c>
      <c r="Q60" s="8">
        <v>9</v>
      </c>
      <c r="R60" s="8">
        <v>409</v>
      </c>
      <c r="S60" s="28" t="s">
        <v>35</v>
      </c>
      <c r="T60" s="19">
        <v>200</v>
      </c>
      <c r="U60" s="28" t="s">
        <v>2</v>
      </c>
      <c r="V60" s="19"/>
      <c r="W60" s="57">
        <f>W61</f>
        <v>1500.8</v>
      </c>
      <c r="X60" s="165"/>
      <c r="Y60" s="165"/>
      <c r="Z60" s="165"/>
      <c r="AA60" s="57"/>
      <c r="AB60" s="57"/>
      <c r="AC60" s="57">
        <f t="shared" si="20"/>
        <v>1669.1</v>
      </c>
      <c r="AD60" s="57">
        <f t="shared" si="20"/>
        <v>387.51</v>
      </c>
      <c r="AE60" s="57">
        <f t="shared" si="20"/>
        <v>1600</v>
      </c>
    </row>
    <row r="61" spans="1:31" ht="47.25" x14ac:dyDescent="0.25">
      <c r="A61" s="11"/>
      <c r="B61" s="166">
        <v>240</v>
      </c>
      <c r="C61" s="166"/>
      <c r="D61" s="166"/>
      <c r="E61" s="166"/>
      <c r="F61" s="166"/>
      <c r="G61" s="166"/>
      <c r="H61" s="166"/>
      <c r="I61" s="166"/>
      <c r="J61" s="166"/>
      <c r="K61" s="166"/>
      <c r="L61" s="166"/>
      <c r="M61" s="10">
        <v>409</v>
      </c>
      <c r="N61" s="9"/>
      <c r="O61" s="54" t="s">
        <v>4</v>
      </c>
      <c r="P61" s="8">
        <v>4</v>
      </c>
      <c r="Q61" s="8">
        <v>9</v>
      </c>
      <c r="R61" s="8">
        <v>409</v>
      </c>
      <c r="S61" s="28" t="s">
        <v>35</v>
      </c>
      <c r="T61" s="19">
        <v>240</v>
      </c>
      <c r="U61" s="28" t="s">
        <v>2</v>
      </c>
      <c r="V61" s="19"/>
      <c r="W61" s="57">
        <v>1500.8</v>
      </c>
      <c r="X61" s="165"/>
      <c r="Y61" s="165"/>
      <c r="Z61" s="165"/>
      <c r="AA61" s="57"/>
      <c r="AB61" s="57"/>
      <c r="AC61" s="57">
        <v>1669.1</v>
      </c>
      <c r="AD61" s="57">
        <v>387.51</v>
      </c>
      <c r="AE61" s="57">
        <v>1600</v>
      </c>
    </row>
    <row r="62" spans="1:31" ht="65.25" customHeight="1" x14ac:dyDescent="0.25">
      <c r="A62" s="11"/>
      <c r="B62" s="122"/>
      <c r="C62" s="122"/>
      <c r="D62" s="122"/>
      <c r="E62" s="122"/>
      <c r="F62" s="122"/>
      <c r="G62" s="122"/>
      <c r="H62" s="122"/>
      <c r="I62" s="122"/>
      <c r="J62" s="122"/>
      <c r="K62" s="122"/>
      <c r="L62" s="122"/>
      <c r="M62" s="10"/>
      <c r="N62" s="9"/>
      <c r="O62" s="125" t="s">
        <v>105</v>
      </c>
      <c r="P62" s="8">
        <v>4</v>
      </c>
      <c r="Q62" s="8">
        <v>9</v>
      </c>
      <c r="R62" s="8"/>
      <c r="S62" s="28" t="s">
        <v>106</v>
      </c>
      <c r="T62" s="19"/>
      <c r="U62" s="28"/>
      <c r="V62" s="19"/>
      <c r="W62" s="121">
        <f>W63</f>
        <v>3715.5</v>
      </c>
      <c r="X62" s="121"/>
      <c r="Y62" s="121"/>
      <c r="Z62" s="121"/>
      <c r="AA62" s="121"/>
      <c r="AB62" s="121"/>
      <c r="AC62" s="121">
        <f>AC63</f>
        <v>15000</v>
      </c>
      <c r="AD62" s="121"/>
      <c r="AE62" s="121">
        <f>AE63</f>
        <v>0</v>
      </c>
    </row>
    <row r="63" spans="1:31" ht="40.5" customHeight="1" x14ac:dyDescent="0.25">
      <c r="A63" s="11"/>
      <c r="B63" s="122"/>
      <c r="C63" s="122"/>
      <c r="D63" s="122"/>
      <c r="E63" s="122"/>
      <c r="F63" s="122"/>
      <c r="G63" s="122"/>
      <c r="H63" s="122"/>
      <c r="I63" s="122"/>
      <c r="J63" s="122"/>
      <c r="K63" s="122"/>
      <c r="L63" s="122"/>
      <c r="M63" s="10"/>
      <c r="N63" s="9"/>
      <c r="O63" s="54" t="s">
        <v>83</v>
      </c>
      <c r="P63" s="8">
        <v>4</v>
      </c>
      <c r="Q63" s="8">
        <v>9</v>
      </c>
      <c r="R63" s="8"/>
      <c r="S63" s="28" t="s">
        <v>106</v>
      </c>
      <c r="T63" s="19">
        <v>200</v>
      </c>
      <c r="U63" s="28"/>
      <c r="V63" s="19"/>
      <c r="W63" s="121">
        <f>W64</f>
        <v>3715.5</v>
      </c>
      <c r="X63" s="121"/>
      <c r="Y63" s="121"/>
      <c r="Z63" s="121"/>
      <c r="AA63" s="121"/>
      <c r="AB63" s="121"/>
      <c r="AC63" s="121">
        <f>AC64</f>
        <v>15000</v>
      </c>
      <c r="AD63" s="121"/>
      <c r="AE63" s="121">
        <f>AE64</f>
        <v>0</v>
      </c>
    </row>
    <row r="64" spans="1:31" ht="30" customHeight="1" x14ac:dyDescent="0.25">
      <c r="A64" s="11"/>
      <c r="B64" s="122"/>
      <c r="C64" s="122"/>
      <c r="D64" s="122"/>
      <c r="E64" s="122"/>
      <c r="F64" s="122"/>
      <c r="G64" s="122"/>
      <c r="H64" s="122"/>
      <c r="I64" s="122"/>
      <c r="J64" s="122"/>
      <c r="K64" s="122"/>
      <c r="L64" s="122"/>
      <c r="M64" s="10"/>
      <c r="N64" s="9"/>
      <c r="O64" s="54" t="s">
        <v>4</v>
      </c>
      <c r="P64" s="8">
        <v>4</v>
      </c>
      <c r="Q64" s="8">
        <v>9</v>
      </c>
      <c r="R64" s="8"/>
      <c r="S64" s="28" t="s">
        <v>106</v>
      </c>
      <c r="T64" s="19">
        <v>240</v>
      </c>
      <c r="U64" s="28"/>
      <c r="V64" s="19"/>
      <c r="W64" s="121">
        <v>3715.5</v>
      </c>
      <c r="X64" s="121"/>
      <c r="Y64" s="121"/>
      <c r="Z64" s="121"/>
      <c r="AA64" s="121"/>
      <c r="AB64" s="121"/>
      <c r="AC64" s="121">
        <v>15000</v>
      </c>
      <c r="AD64" s="121"/>
      <c r="AE64" s="121">
        <v>0</v>
      </c>
    </row>
    <row r="65" spans="1:31" ht="31.5" x14ac:dyDescent="0.25">
      <c r="A65" s="11"/>
      <c r="B65" s="160" t="s">
        <v>34</v>
      </c>
      <c r="C65" s="160"/>
      <c r="D65" s="160"/>
      <c r="E65" s="160"/>
      <c r="F65" s="160"/>
      <c r="G65" s="160"/>
      <c r="H65" s="160"/>
      <c r="I65" s="160"/>
      <c r="J65" s="160"/>
      <c r="K65" s="160"/>
      <c r="L65" s="160"/>
      <c r="M65" s="10">
        <v>503</v>
      </c>
      <c r="N65" s="9"/>
      <c r="O65" s="46" t="s">
        <v>34</v>
      </c>
      <c r="P65" s="52">
        <v>5</v>
      </c>
      <c r="Q65" s="52">
        <v>0</v>
      </c>
      <c r="R65" s="8">
        <v>503</v>
      </c>
      <c r="S65" s="50" t="s">
        <v>5</v>
      </c>
      <c r="T65" s="53" t="s">
        <v>5</v>
      </c>
      <c r="U65" s="28">
        <v>0</v>
      </c>
      <c r="V65" s="19"/>
      <c r="W65" s="58">
        <f>W66+W72+W76</f>
        <v>915</v>
      </c>
      <c r="X65" s="161"/>
      <c r="Y65" s="161"/>
      <c r="Z65" s="161"/>
      <c r="AA65" s="58"/>
      <c r="AB65" s="58"/>
      <c r="AC65" s="58">
        <f>AC66+AC71+AC76</f>
        <v>10</v>
      </c>
      <c r="AD65" s="58">
        <f>AD76</f>
        <v>13.05</v>
      </c>
      <c r="AE65" s="58">
        <f>AE66+AE71+AE76</f>
        <v>10</v>
      </c>
    </row>
    <row r="66" spans="1:31" ht="15.75" x14ac:dyDescent="0.25">
      <c r="A66" s="11"/>
      <c r="B66" s="88"/>
      <c r="C66" s="88"/>
      <c r="D66" s="88"/>
      <c r="E66" s="88"/>
      <c r="F66" s="88"/>
      <c r="G66" s="88"/>
      <c r="H66" s="88"/>
      <c r="I66" s="88"/>
      <c r="J66" s="88"/>
      <c r="K66" s="88"/>
      <c r="L66" s="88"/>
      <c r="M66" s="10"/>
      <c r="N66" s="9"/>
      <c r="O66" s="89" t="s">
        <v>100</v>
      </c>
      <c r="P66" s="52">
        <v>5</v>
      </c>
      <c r="Q66" s="52">
        <v>1</v>
      </c>
      <c r="R66" s="8"/>
      <c r="S66" s="50"/>
      <c r="T66" s="53"/>
      <c r="U66" s="28"/>
      <c r="V66" s="19"/>
      <c r="W66" s="87">
        <f>W67</f>
        <v>10</v>
      </c>
      <c r="X66" s="87"/>
      <c r="Y66" s="87"/>
      <c r="Z66" s="87"/>
      <c r="AA66" s="87"/>
      <c r="AB66" s="87"/>
      <c r="AC66" s="87">
        <f>AC67</f>
        <v>10</v>
      </c>
      <c r="AD66" s="87"/>
      <c r="AE66" s="87">
        <f>AE67</f>
        <v>10</v>
      </c>
    </row>
    <row r="67" spans="1:31" ht="31.5" x14ac:dyDescent="0.25">
      <c r="A67" s="11"/>
      <c r="B67" s="88"/>
      <c r="C67" s="88"/>
      <c r="D67" s="88"/>
      <c r="E67" s="88"/>
      <c r="F67" s="88"/>
      <c r="G67" s="88"/>
      <c r="H67" s="88"/>
      <c r="I67" s="88"/>
      <c r="J67" s="88"/>
      <c r="K67" s="88"/>
      <c r="L67" s="88"/>
      <c r="M67" s="10"/>
      <c r="N67" s="9"/>
      <c r="O67" s="103" t="s">
        <v>7</v>
      </c>
      <c r="P67" s="102">
        <v>5</v>
      </c>
      <c r="Q67" s="101">
        <v>1</v>
      </c>
      <c r="R67" s="99">
        <v>501</v>
      </c>
      <c r="S67" s="100" t="s">
        <v>6</v>
      </c>
      <c r="T67" s="53"/>
      <c r="U67" s="28"/>
      <c r="V67" s="19"/>
      <c r="W67" s="87">
        <f>W69</f>
        <v>10</v>
      </c>
      <c r="X67" s="87"/>
      <c r="Y67" s="87"/>
      <c r="Z67" s="87"/>
      <c r="AA67" s="87"/>
      <c r="AB67" s="87"/>
      <c r="AC67" s="87">
        <f>AC69</f>
        <v>10</v>
      </c>
      <c r="AD67" s="87"/>
      <c r="AE67" s="87">
        <f>AE69</f>
        <v>10</v>
      </c>
    </row>
    <row r="68" spans="1:31" ht="47.25" customHeight="1" x14ac:dyDescent="0.25">
      <c r="A68" s="11"/>
      <c r="B68" s="129"/>
      <c r="C68" s="129"/>
      <c r="D68" s="129"/>
      <c r="E68" s="129"/>
      <c r="F68" s="129"/>
      <c r="G68" s="129"/>
      <c r="H68" s="129"/>
      <c r="I68" s="129"/>
      <c r="J68" s="129"/>
      <c r="K68" s="129"/>
      <c r="L68" s="129"/>
      <c r="M68" s="10"/>
      <c r="N68" s="9"/>
      <c r="O68" s="139" t="s">
        <v>108</v>
      </c>
      <c r="P68" s="119">
        <v>5</v>
      </c>
      <c r="Q68" s="118">
        <v>1</v>
      </c>
      <c r="R68" s="116"/>
      <c r="S68" s="140" t="s">
        <v>101</v>
      </c>
      <c r="T68" s="53"/>
      <c r="U68" s="28"/>
      <c r="V68" s="19"/>
      <c r="W68" s="130">
        <v>10</v>
      </c>
      <c r="X68" s="130"/>
      <c r="Y68" s="130"/>
      <c r="Z68" s="130"/>
      <c r="AA68" s="130"/>
      <c r="AB68" s="130"/>
      <c r="AC68" s="130">
        <v>10</v>
      </c>
      <c r="AD68" s="130"/>
      <c r="AE68" s="130">
        <v>10</v>
      </c>
    </row>
    <row r="69" spans="1:31" ht="31.5" x14ac:dyDescent="0.25">
      <c r="A69" s="11"/>
      <c r="B69" s="88"/>
      <c r="C69" s="88"/>
      <c r="D69" s="88"/>
      <c r="E69" s="88"/>
      <c r="F69" s="88"/>
      <c r="G69" s="88"/>
      <c r="H69" s="88"/>
      <c r="I69" s="88"/>
      <c r="J69" s="88"/>
      <c r="K69" s="88"/>
      <c r="L69" s="88"/>
      <c r="M69" s="10"/>
      <c r="N69" s="9"/>
      <c r="O69" s="109" t="s">
        <v>97</v>
      </c>
      <c r="P69" s="108">
        <v>5</v>
      </c>
      <c r="Q69" s="107">
        <v>1</v>
      </c>
      <c r="R69" s="106">
        <v>501</v>
      </c>
      <c r="S69" s="105" t="s">
        <v>101</v>
      </c>
      <c r="T69" s="104">
        <v>200</v>
      </c>
      <c r="U69" s="28"/>
      <c r="V69" s="19"/>
      <c r="W69" s="87">
        <f>W70</f>
        <v>10</v>
      </c>
      <c r="X69" s="87"/>
      <c r="Y69" s="87"/>
      <c r="Z69" s="87"/>
      <c r="AA69" s="87"/>
      <c r="AB69" s="87"/>
      <c r="AC69" s="87">
        <f>AC70</f>
        <v>10</v>
      </c>
      <c r="AD69" s="87"/>
      <c r="AE69" s="87">
        <f>AE70</f>
        <v>10</v>
      </c>
    </row>
    <row r="70" spans="1:31" ht="47.25" x14ac:dyDescent="0.25">
      <c r="A70" s="11"/>
      <c r="B70" s="88"/>
      <c r="C70" s="88"/>
      <c r="D70" s="88"/>
      <c r="E70" s="88"/>
      <c r="F70" s="88"/>
      <c r="G70" s="88"/>
      <c r="H70" s="88"/>
      <c r="I70" s="88"/>
      <c r="J70" s="88"/>
      <c r="K70" s="88"/>
      <c r="L70" s="88"/>
      <c r="M70" s="10"/>
      <c r="N70" s="9"/>
      <c r="O70" s="115" t="s">
        <v>4</v>
      </c>
      <c r="P70" s="114">
        <v>5</v>
      </c>
      <c r="Q70" s="113">
        <v>1</v>
      </c>
      <c r="R70" s="112">
        <v>501</v>
      </c>
      <c r="S70" s="111" t="s">
        <v>101</v>
      </c>
      <c r="T70" s="110">
        <v>240</v>
      </c>
      <c r="U70" s="28"/>
      <c r="V70" s="19"/>
      <c r="W70" s="87">
        <v>10</v>
      </c>
      <c r="X70" s="87"/>
      <c r="Y70" s="87"/>
      <c r="Z70" s="87"/>
      <c r="AA70" s="87"/>
      <c r="AB70" s="87"/>
      <c r="AC70" s="87">
        <v>10</v>
      </c>
      <c r="AD70" s="87"/>
      <c r="AE70" s="87">
        <v>10</v>
      </c>
    </row>
    <row r="71" spans="1:31" ht="15.75" x14ac:dyDescent="0.25">
      <c r="A71" s="11"/>
      <c r="B71" s="88"/>
      <c r="C71" s="88"/>
      <c r="D71" s="88"/>
      <c r="E71" s="88"/>
      <c r="F71" s="88"/>
      <c r="G71" s="88"/>
      <c r="H71" s="88"/>
      <c r="I71" s="88"/>
      <c r="J71" s="88"/>
      <c r="K71" s="88"/>
      <c r="L71" s="88"/>
      <c r="M71" s="10"/>
      <c r="N71" s="9"/>
      <c r="O71" s="96" t="s">
        <v>96</v>
      </c>
      <c r="P71" s="90">
        <v>5</v>
      </c>
      <c r="Q71" s="52">
        <v>2</v>
      </c>
      <c r="R71" s="97"/>
      <c r="S71" s="98"/>
      <c r="T71" s="53"/>
      <c r="U71" s="28"/>
      <c r="V71" s="19"/>
      <c r="W71" s="87">
        <f>W72</f>
        <v>171.7</v>
      </c>
      <c r="X71" s="87"/>
      <c r="Y71" s="87"/>
      <c r="Z71" s="87"/>
      <c r="AA71" s="87"/>
      <c r="AB71" s="87"/>
      <c r="AC71" s="87"/>
      <c r="AD71" s="87"/>
      <c r="AE71" s="87"/>
    </row>
    <row r="72" spans="1:31" ht="31.5" x14ac:dyDescent="0.25">
      <c r="A72" s="11"/>
      <c r="B72" s="88"/>
      <c r="C72" s="88"/>
      <c r="D72" s="88"/>
      <c r="E72" s="88"/>
      <c r="F72" s="88"/>
      <c r="G72" s="88"/>
      <c r="H72" s="88"/>
      <c r="I72" s="88"/>
      <c r="J72" s="88"/>
      <c r="K72" s="88"/>
      <c r="L72" s="88"/>
      <c r="M72" s="10"/>
      <c r="N72" s="9"/>
      <c r="O72" s="95" t="s">
        <v>7</v>
      </c>
      <c r="P72" s="94">
        <v>5</v>
      </c>
      <c r="Q72" s="93">
        <v>2</v>
      </c>
      <c r="R72" s="91">
        <v>502</v>
      </c>
      <c r="S72" s="92" t="s">
        <v>6</v>
      </c>
      <c r="T72" s="53"/>
      <c r="U72" s="28"/>
      <c r="V72" s="19"/>
      <c r="W72" s="87">
        <f>W74</f>
        <v>171.7</v>
      </c>
      <c r="X72" s="87"/>
      <c r="Y72" s="87"/>
      <c r="Z72" s="87"/>
      <c r="AA72" s="87"/>
      <c r="AB72" s="87"/>
      <c r="AC72" s="87">
        <f>AC74</f>
        <v>0</v>
      </c>
      <c r="AD72" s="87"/>
      <c r="AE72" s="87">
        <f>AE74</f>
        <v>0</v>
      </c>
    </row>
    <row r="73" spans="1:31" ht="29.25" customHeight="1" x14ac:dyDescent="0.25">
      <c r="A73" s="11"/>
      <c r="B73" s="129"/>
      <c r="C73" s="129"/>
      <c r="D73" s="129"/>
      <c r="E73" s="129"/>
      <c r="F73" s="129"/>
      <c r="G73" s="129"/>
      <c r="H73" s="129"/>
      <c r="I73" s="129"/>
      <c r="J73" s="129"/>
      <c r="K73" s="129"/>
      <c r="L73" s="129"/>
      <c r="M73" s="10"/>
      <c r="N73" s="9"/>
      <c r="O73" s="141" t="s">
        <v>109</v>
      </c>
      <c r="P73" s="142">
        <v>5</v>
      </c>
      <c r="Q73" s="143">
        <v>2</v>
      </c>
      <c r="R73" s="144"/>
      <c r="S73" s="145" t="s">
        <v>98</v>
      </c>
      <c r="T73" s="19"/>
      <c r="U73" s="28"/>
      <c r="V73" s="19"/>
      <c r="W73" s="131">
        <v>171.7</v>
      </c>
      <c r="X73" s="130"/>
      <c r="Y73" s="130"/>
      <c r="Z73" s="130"/>
      <c r="AA73" s="130"/>
      <c r="AB73" s="130"/>
      <c r="AC73" s="130"/>
      <c r="AD73" s="130"/>
      <c r="AE73" s="130"/>
    </row>
    <row r="74" spans="1:31" ht="31.5" x14ac:dyDescent="0.25">
      <c r="A74" s="11"/>
      <c r="B74" s="88"/>
      <c r="C74" s="88"/>
      <c r="D74" s="88"/>
      <c r="E74" s="88"/>
      <c r="F74" s="88"/>
      <c r="G74" s="88"/>
      <c r="H74" s="88"/>
      <c r="I74" s="88"/>
      <c r="J74" s="88"/>
      <c r="K74" s="88"/>
      <c r="L74" s="88"/>
      <c r="M74" s="10"/>
      <c r="N74" s="9"/>
      <c r="O74" s="141" t="s">
        <v>97</v>
      </c>
      <c r="P74" s="142">
        <v>5</v>
      </c>
      <c r="Q74" s="143">
        <v>2</v>
      </c>
      <c r="R74" s="144">
        <v>502</v>
      </c>
      <c r="S74" s="145" t="s">
        <v>98</v>
      </c>
      <c r="T74" s="146">
        <v>200</v>
      </c>
      <c r="U74" s="28"/>
      <c r="V74" s="19"/>
      <c r="W74" s="131">
        <f>W75</f>
        <v>171.7</v>
      </c>
      <c r="X74" s="87"/>
      <c r="Y74" s="87"/>
      <c r="Z74" s="87"/>
      <c r="AA74" s="87"/>
      <c r="AB74" s="87"/>
      <c r="AC74" s="87">
        <f>AC75</f>
        <v>0</v>
      </c>
      <c r="AD74" s="87"/>
      <c r="AE74" s="87">
        <f>AE75</f>
        <v>0</v>
      </c>
    </row>
    <row r="75" spans="1:31" ht="47.25" x14ac:dyDescent="0.25">
      <c r="A75" s="11"/>
      <c r="B75" s="88"/>
      <c r="C75" s="88"/>
      <c r="D75" s="88"/>
      <c r="E75" s="88"/>
      <c r="F75" s="88"/>
      <c r="G75" s="88"/>
      <c r="H75" s="88"/>
      <c r="I75" s="88"/>
      <c r="J75" s="88"/>
      <c r="K75" s="88"/>
      <c r="L75" s="88"/>
      <c r="M75" s="10"/>
      <c r="N75" s="9"/>
      <c r="O75" s="141" t="s">
        <v>4</v>
      </c>
      <c r="P75" s="142">
        <v>5</v>
      </c>
      <c r="Q75" s="143">
        <v>2</v>
      </c>
      <c r="R75" s="144">
        <v>502</v>
      </c>
      <c r="S75" s="145" t="s">
        <v>98</v>
      </c>
      <c r="T75" s="146">
        <v>240</v>
      </c>
      <c r="U75" s="28"/>
      <c r="V75" s="19"/>
      <c r="W75" s="131">
        <v>171.7</v>
      </c>
      <c r="X75" s="87"/>
      <c r="Y75" s="87"/>
      <c r="Z75" s="87"/>
      <c r="AA75" s="87"/>
      <c r="AB75" s="87"/>
      <c r="AC75" s="87">
        <v>0</v>
      </c>
      <c r="AD75" s="87"/>
      <c r="AE75" s="87">
        <v>0</v>
      </c>
    </row>
    <row r="76" spans="1:31" ht="15.75" x14ac:dyDescent="0.25">
      <c r="A76" s="11"/>
      <c r="B76" s="159" t="s">
        <v>33</v>
      </c>
      <c r="C76" s="159"/>
      <c r="D76" s="159"/>
      <c r="E76" s="160"/>
      <c r="F76" s="160"/>
      <c r="G76" s="160"/>
      <c r="H76" s="160"/>
      <c r="I76" s="160"/>
      <c r="J76" s="160"/>
      <c r="K76" s="160"/>
      <c r="L76" s="160"/>
      <c r="M76" s="10">
        <v>503</v>
      </c>
      <c r="N76" s="9"/>
      <c r="O76" s="46" t="s">
        <v>33</v>
      </c>
      <c r="P76" s="52">
        <v>5</v>
      </c>
      <c r="Q76" s="52">
        <v>3</v>
      </c>
      <c r="R76" s="8">
        <v>503</v>
      </c>
      <c r="S76" s="50" t="s">
        <v>5</v>
      </c>
      <c r="T76" s="53" t="s">
        <v>5</v>
      </c>
      <c r="U76" s="28">
        <v>0</v>
      </c>
      <c r="V76" s="19"/>
      <c r="W76" s="58">
        <f>W77</f>
        <v>733.3</v>
      </c>
      <c r="X76" s="161"/>
      <c r="Y76" s="161"/>
      <c r="Z76" s="161"/>
      <c r="AA76" s="58"/>
      <c r="AB76" s="58"/>
      <c r="AC76" s="58">
        <f t="shared" ref="AC76:AE76" si="21">AC77</f>
        <v>0</v>
      </c>
      <c r="AD76" s="58">
        <f t="shared" si="21"/>
        <v>13.05</v>
      </c>
      <c r="AE76" s="58">
        <f t="shared" si="21"/>
        <v>0</v>
      </c>
    </row>
    <row r="77" spans="1:31" ht="38.25" customHeight="1" x14ac:dyDescent="0.25">
      <c r="A77" s="11"/>
      <c r="B77" s="18"/>
      <c r="C77" s="17"/>
      <c r="D77" s="16"/>
      <c r="E77" s="156" t="s">
        <v>32</v>
      </c>
      <c r="F77" s="157"/>
      <c r="G77" s="157"/>
      <c r="H77" s="157"/>
      <c r="I77" s="157"/>
      <c r="J77" s="157"/>
      <c r="K77" s="157"/>
      <c r="L77" s="157"/>
      <c r="M77" s="10">
        <v>503</v>
      </c>
      <c r="N77" s="9"/>
      <c r="O77" s="120" t="s">
        <v>7</v>
      </c>
      <c r="P77" s="119">
        <v>5</v>
      </c>
      <c r="Q77" s="118">
        <v>3</v>
      </c>
      <c r="R77" s="116">
        <v>503</v>
      </c>
      <c r="S77" s="117" t="s">
        <v>6</v>
      </c>
      <c r="T77" s="49" t="s">
        <v>5</v>
      </c>
      <c r="U77" s="45" t="s">
        <v>2</v>
      </c>
      <c r="V77" s="49"/>
      <c r="W77" s="56">
        <f>W80</f>
        <v>733.3</v>
      </c>
      <c r="X77" s="158"/>
      <c r="Y77" s="158"/>
      <c r="Z77" s="158"/>
      <c r="AA77" s="57"/>
      <c r="AB77" s="57"/>
      <c r="AC77" s="56">
        <f>AC78+AC82</f>
        <v>0</v>
      </c>
      <c r="AD77" s="56">
        <f>AD78+AD82</f>
        <v>13.05</v>
      </c>
      <c r="AE77" s="56">
        <f>AE78+AE82</f>
        <v>0</v>
      </c>
    </row>
    <row r="78" spans="1:31" ht="15.75" hidden="1" x14ac:dyDescent="0.25">
      <c r="A78" s="11"/>
      <c r="B78" s="22"/>
      <c r="C78" s="21"/>
      <c r="D78" s="21"/>
      <c r="E78" s="13"/>
      <c r="F78" s="13"/>
      <c r="G78" s="13"/>
      <c r="H78" s="12"/>
      <c r="I78" s="172" t="s">
        <v>31</v>
      </c>
      <c r="J78" s="173"/>
      <c r="K78" s="173"/>
      <c r="L78" s="174"/>
      <c r="M78" s="10">
        <v>503</v>
      </c>
      <c r="N78" s="9"/>
      <c r="O78" s="47"/>
      <c r="P78" s="48"/>
      <c r="Q78" s="48"/>
      <c r="R78" s="48">
        <v>503</v>
      </c>
      <c r="S78" s="45"/>
      <c r="T78" s="49" t="s">
        <v>5</v>
      </c>
      <c r="U78" s="45" t="s">
        <v>2</v>
      </c>
      <c r="V78" s="49"/>
      <c r="W78" s="56">
        <f>W80</f>
        <v>733.3</v>
      </c>
      <c r="X78" s="175"/>
      <c r="Y78" s="176"/>
      <c r="Z78" s="177"/>
      <c r="AA78" s="57"/>
      <c r="AB78" s="57"/>
      <c r="AC78" s="56">
        <f>AC80</f>
        <v>0</v>
      </c>
      <c r="AD78" s="56">
        <f>AD80</f>
        <v>6.5</v>
      </c>
      <c r="AE78" s="56">
        <f>AE80</f>
        <v>0</v>
      </c>
    </row>
    <row r="79" spans="1:31" ht="34.5" customHeight="1" x14ac:dyDescent="0.25">
      <c r="A79" s="11"/>
      <c r="B79" s="22"/>
      <c r="C79" s="21"/>
      <c r="D79" s="21"/>
      <c r="E79" s="127"/>
      <c r="F79" s="127"/>
      <c r="G79" s="127"/>
      <c r="H79" s="12"/>
      <c r="I79" s="147"/>
      <c r="J79" s="148"/>
      <c r="K79" s="148"/>
      <c r="L79" s="149"/>
      <c r="M79" s="10"/>
      <c r="N79" s="9"/>
      <c r="O79" s="150" t="s">
        <v>29</v>
      </c>
      <c r="P79" s="48">
        <v>5</v>
      </c>
      <c r="Q79" s="48">
        <v>3</v>
      </c>
      <c r="R79" s="48"/>
      <c r="S79" s="28" t="s">
        <v>110</v>
      </c>
      <c r="T79" s="49"/>
      <c r="U79" s="45"/>
      <c r="V79" s="49"/>
      <c r="W79" s="56">
        <f>W80</f>
        <v>733.3</v>
      </c>
      <c r="X79" s="133"/>
      <c r="Y79" s="134"/>
      <c r="Z79" s="135"/>
      <c r="AA79" s="131"/>
      <c r="AB79" s="131"/>
      <c r="AC79" s="56"/>
      <c r="AD79" s="56"/>
      <c r="AE79" s="56"/>
    </row>
    <row r="80" spans="1:31" ht="44.25" customHeight="1" x14ac:dyDescent="0.25">
      <c r="A80" s="11"/>
      <c r="B80" s="164">
        <v>200</v>
      </c>
      <c r="C80" s="164"/>
      <c r="D80" s="164"/>
      <c r="E80" s="164"/>
      <c r="F80" s="164"/>
      <c r="G80" s="164"/>
      <c r="H80" s="164"/>
      <c r="I80" s="164"/>
      <c r="J80" s="164"/>
      <c r="K80" s="164"/>
      <c r="L80" s="164"/>
      <c r="M80" s="10">
        <v>503</v>
      </c>
      <c r="N80" s="9"/>
      <c r="O80" s="47" t="s">
        <v>83</v>
      </c>
      <c r="P80" s="8">
        <v>5</v>
      </c>
      <c r="Q80" s="8">
        <v>3</v>
      </c>
      <c r="R80" s="8">
        <v>503</v>
      </c>
      <c r="S80" s="28" t="s">
        <v>28</v>
      </c>
      <c r="T80" s="19">
        <v>200</v>
      </c>
      <c r="U80" s="28" t="s">
        <v>2</v>
      </c>
      <c r="V80" s="19"/>
      <c r="W80" s="57">
        <f>W81</f>
        <v>733.3</v>
      </c>
      <c r="X80" s="165"/>
      <c r="Y80" s="165"/>
      <c r="Z80" s="165"/>
      <c r="AA80" s="57"/>
      <c r="AB80" s="57"/>
      <c r="AC80" s="57">
        <f t="shared" ref="AC80:AE80" si="22">AC81</f>
        <v>0</v>
      </c>
      <c r="AD80" s="57">
        <f t="shared" si="22"/>
        <v>6.5</v>
      </c>
      <c r="AE80" s="57">
        <f t="shared" si="22"/>
        <v>0</v>
      </c>
    </row>
    <row r="81" spans="1:31" ht="45.75" customHeight="1" x14ac:dyDescent="0.25">
      <c r="A81" s="11"/>
      <c r="B81" s="166">
        <v>240</v>
      </c>
      <c r="C81" s="166"/>
      <c r="D81" s="166"/>
      <c r="E81" s="166"/>
      <c r="F81" s="166"/>
      <c r="G81" s="166"/>
      <c r="H81" s="166"/>
      <c r="I81" s="166"/>
      <c r="J81" s="166"/>
      <c r="K81" s="166"/>
      <c r="L81" s="166"/>
      <c r="M81" s="10">
        <v>503</v>
      </c>
      <c r="N81" s="9"/>
      <c r="O81" s="54" t="s">
        <v>4</v>
      </c>
      <c r="P81" s="8">
        <v>5</v>
      </c>
      <c r="Q81" s="8">
        <v>3</v>
      </c>
      <c r="R81" s="8">
        <v>503</v>
      </c>
      <c r="S81" s="28" t="s">
        <v>28</v>
      </c>
      <c r="T81" s="19">
        <v>240</v>
      </c>
      <c r="U81" s="28" t="s">
        <v>2</v>
      </c>
      <c r="V81" s="19"/>
      <c r="W81" s="57">
        <v>733.3</v>
      </c>
      <c r="X81" s="165"/>
      <c r="Y81" s="165"/>
      <c r="Z81" s="165"/>
      <c r="AA81" s="57"/>
      <c r="AB81" s="57"/>
      <c r="AC81" s="57">
        <v>0</v>
      </c>
      <c r="AD81" s="57">
        <v>6.5</v>
      </c>
      <c r="AE81" s="57">
        <v>0</v>
      </c>
    </row>
    <row r="82" spans="1:31" ht="31.5" hidden="1" x14ac:dyDescent="0.25">
      <c r="A82" s="11"/>
      <c r="B82" s="22"/>
      <c r="C82" s="21"/>
      <c r="D82" s="21"/>
      <c r="E82" s="13"/>
      <c r="F82" s="13"/>
      <c r="G82" s="13"/>
      <c r="H82" s="12"/>
      <c r="I82" s="169" t="s">
        <v>30</v>
      </c>
      <c r="J82" s="169"/>
      <c r="K82" s="169"/>
      <c r="L82" s="169"/>
      <c r="M82" s="10">
        <v>503</v>
      </c>
      <c r="N82" s="9"/>
      <c r="O82" s="47" t="s">
        <v>29</v>
      </c>
      <c r="P82" s="48">
        <v>5</v>
      </c>
      <c r="Q82" s="48">
        <v>3</v>
      </c>
      <c r="R82" s="48">
        <v>503</v>
      </c>
      <c r="S82" s="45" t="s">
        <v>28</v>
      </c>
      <c r="T82" s="49" t="s">
        <v>5</v>
      </c>
      <c r="U82" s="45" t="s">
        <v>2</v>
      </c>
      <c r="V82" s="49"/>
      <c r="W82" s="56">
        <f>W83</f>
        <v>145.6</v>
      </c>
      <c r="X82" s="158"/>
      <c r="Y82" s="158"/>
      <c r="Z82" s="158"/>
      <c r="AA82" s="57"/>
      <c r="AB82" s="57"/>
      <c r="AC82" s="56">
        <f t="shared" ref="AC82:AE83" si="23">AC83</f>
        <v>0</v>
      </c>
      <c r="AD82" s="56">
        <f t="shared" si="23"/>
        <v>6.55</v>
      </c>
      <c r="AE82" s="56">
        <f t="shared" si="23"/>
        <v>0</v>
      </c>
    </row>
    <row r="83" spans="1:31" ht="31.5" hidden="1" x14ac:dyDescent="0.25">
      <c r="A83" s="11"/>
      <c r="B83" s="164">
        <v>200</v>
      </c>
      <c r="C83" s="164"/>
      <c r="D83" s="164"/>
      <c r="E83" s="164"/>
      <c r="F83" s="164"/>
      <c r="G83" s="164"/>
      <c r="H83" s="164"/>
      <c r="I83" s="164"/>
      <c r="J83" s="164"/>
      <c r="K83" s="164"/>
      <c r="L83" s="164"/>
      <c r="M83" s="10">
        <v>503</v>
      </c>
      <c r="N83" s="9"/>
      <c r="O83" s="47" t="s">
        <v>83</v>
      </c>
      <c r="P83" s="8">
        <v>5</v>
      </c>
      <c r="Q83" s="8">
        <v>3</v>
      </c>
      <c r="R83" s="8">
        <v>503</v>
      </c>
      <c r="S83" s="28" t="s">
        <v>28</v>
      </c>
      <c r="T83" s="19">
        <v>200</v>
      </c>
      <c r="U83" s="28" t="s">
        <v>2</v>
      </c>
      <c r="V83" s="19"/>
      <c r="W83" s="57">
        <f>W84</f>
        <v>145.6</v>
      </c>
      <c r="X83" s="165"/>
      <c r="Y83" s="165"/>
      <c r="Z83" s="165"/>
      <c r="AA83" s="57"/>
      <c r="AB83" s="57"/>
      <c r="AC83" s="57">
        <f t="shared" si="23"/>
        <v>0</v>
      </c>
      <c r="AD83" s="57">
        <f t="shared" si="23"/>
        <v>6.55</v>
      </c>
      <c r="AE83" s="57">
        <f t="shared" si="23"/>
        <v>0</v>
      </c>
    </row>
    <row r="84" spans="1:31" ht="47.25" hidden="1" x14ac:dyDescent="0.25">
      <c r="A84" s="11"/>
      <c r="B84" s="166">
        <v>240</v>
      </c>
      <c r="C84" s="166"/>
      <c r="D84" s="166"/>
      <c r="E84" s="166"/>
      <c r="F84" s="166"/>
      <c r="G84" s="166"/>
      <c r="H84" s="166"/>
      <c r="I84" s="166"/>
      <c r="J84" s="166"/>
      <c r="K84" s="166"/>
      <c r="L84" s="166"/>
      <c r="M84" s="10">
        <v>503</v>
      </c>
      <c r="N84" s="9"/>
      <c r="O84" s="54" t="s">
        <v>4</v>
      </c>
      <c r="P84" s="8">
        <v>5</v>
      </c>
      <c r="Q84" s="8">
        <v>3</v>
      </c>
      <c r="R84" s="8">
        <v>503</v>
      </c>
      <c r="S84" s="28" t="s">
        <v>28</v>
      </c>
      <c r="T84" s="19">
        <v>240</v>
      </c>
      <c r="U84" s="28" t="s">
        <v>2</v>
      </c>
      <c r="V84" s="19"/>
      <c r="W84" s="57">
        <v>145.6</v>
      </c>
      <c r="X84" s="165"/>
      <c r="Y84" s="165"/>
      <c r="Z84" s="165"/>
      <c r="AA84" s="57"/>
      <c r="AB84" s="57"/>
      <c r="AC84" s="57">
        <v>0</v>
      </c>
      <c r="AD84" s="57">
        <v>6.55</v>
      </c>
      <c r="AE84" s="57">
        <v>0</v>
      </c>
    </row>
    <row r="85" spans="1:31" ht="15.75" x14ac:dyDescent="0.25">
      <c r="A85" s="11"/>
      <c r="B85" s="138"/>
      <c r="C85" s="138"/>
      <c r="D85" s="138"/>
      <c r="E85" s="138"/>
      <c r="F85" s="138"/>
      <c r="G85" s="138"/>
      <c r="H85" s="138"/>
      <c r="I85" s="138"/>
      <c r="J85" s="138"/>
      <c r="K85" s="138"/>
      <c r="L85" s="138"/>
      <c r="M85" s="10"/>
      <c r="N85" s="9"/>
      <c r="O85" s="46" t="s">
        <v>114</v>
      </c>
      <c r="P85" s="8">
        <v>7</v>
      </c>
      <c r="Q85" s="8"/>
      <c r="R85" s="8"/>
      <c r="S85" s="28"/>
      <c r="T85" s="19"/>
      <c r="U85" s="28"/>
      <c r="V85" s="19"/>
      <c r="W85" s="137">
        <v>40</v>
      </c>
      <c r="X85" s="136"/>
      <c r="Y85" s="136"/>
      <c r="Z85" s="136"/>
      <c r="AA85" s="136"/>
      <c r="AB85" s="136"/>
      <c r="AC85" s="136"/>
      <c r="AD85" s="136"/>
      <c r="AE85" s="136"/>
    </row>
    <row r="86" spans="1:31" ht="33" customHeight="1" x14ac:dyDescent="0.25">
      <c r="A86" s="11"/>
      <c r="B86" s="132"/>
      <c r="C86" s="132"/>
      <c r="D86" s="132"/>
      <c r="E86" s="132"/>
      <c r="F86" s="132"/>
      <c r="G86" s="132"/>
      <c r="H86" s="132"/>
      <c r="I86" s="132"/>
      <c r="J86" s="132"/>
      <c r="K86" s="132"/>
      <c r="L86" s="132"/>
      <c r="M86" s="10"/>
      <c r="N86" s="9"/>
      <c r="O86" s="151" t="s">
        <v>111</v>
      </c>
      <c r="P86" s="52">
        <v>7</v>
      </c>
      <c r="Q86" s="52">
        <v>5</v>
      </c>
      <c r="R86" s="52"/>
      <c r="S86" s="50"/>
      <c r="T86" s="53"/>
      <c r="U86" s="50"/>
      <c r="V86" s="53"/>
      <c r="W86" s="128">
        <f>W88</f>
        <v>40</v>
      </c>
      <c r="X86" s="128"/>
      <c r="Y86" s="128"/>
      <c r="Z86" s="128"/>
      <c r="AA86" s="128"/>
      <c r="AB86" s="128"/>
      <c r="AC86" s="128"/>
      <c r="AD86" s="128"/>
      <c r="AE86" s="128"/>
    </row>
    <row r="87" spans="1:31" ht="33" customHeight="1" x14ac:dyDescent="0.25">
      <c r="A87" s="11"/>
      <c r="B87" s="138"/>
      <c r="C87" s="138"/>
      <c r="D87" s="138"/>
      <c r="E87" s="138"/>
      <c r="F87" s="138"/>
      <c r="G87" s="138"/>
      <c r="H87" s="138"/>
      <c r="I87" s="138"/>
      <c r="J87" s="138"/>
      <c r="K87" s="138"/>
      <c r="L87" s="138"/>
      <c r="M87" s="10"/>
      <c r="N87" s="9"/>
      <c r="O87" s="47" t="s">
        <v>7</v>
      </c>
      <c r="P87" s="8">
        <v>7</v>
      </c>
      <c r="Q87" s="8">
        <v>5</v>
      </c>
      <c r="R87" s="8"/>
      <c r="S87" s="28" t="s">
        <v>6</v>
      </c>
      <c r="T87" s="53"/>
      <c r="U87" s="50"/>
      <c r="V87" s="53"/>
      <c r="W87" s="137">
        <v>40</v>
      </c>
      <c r="X87" s="137"/>
      <c r="Y87" s="137"/>
      <c r="Z87" s="137"/>
      <c r="AA87" s="137"/>
      <c r="AB87" s="137"/>
      <c r="AC87" s="137"/>
      <c r="AD87" s="137"/>
      <c r="AE87" s="137"/>
    </row>
    <row r="88" spans="1:31" ht="32.25" customHeight="1" x14ac:dyDescent="0.25">
      <c r="A88" s="11"/>
      <c r="B88" s="132"/>
      <c r="C88" s="132"/>
      <c r="D88" s="132"/>
      <c r="E88" s="132"/>
      <c r="F88" s="132"/>
      <c r="G88" s="132"/>
      <c r="H88" s="132"/>
      <c r="I88" s="132"/>
      <c r="J88" s="132"/>
      <c r="K88" s="132"/>
      <c r="L88" s="132"/>
      <c r="M88" s="10"/>
      <c r="N88" s="9"/>
      <c r="O88" s="150" t="s">
        <v>112</v>
      </c>
      <c r="P88" s="8">
        <v>7</v>
      </c>
      <c r="Q88" s="8">
        <v>5</v>
      </c>
      <c r="R88" s="8"/>
      <c r="S88" s="28" t="s">
        <v>113</v>
      </c>
      <c r="T88" s="19"/>
      <c r="U88" s="28"/>
      <c r="V88" s="19"/>
      <c r="W88" s="131">
        <f>W89</f>
        <v>40</v>
      </c>
      <c r="X88" s="131"/>
      <c r="Y88" s="131"/>
      <c r="Z88" s="131"/>
      <c r="AA88" s="131"/>
      <c r="AB88" s="131"/>
      <c r="AC88" s="131"/>
      <c r="AD88" s="131"/>
      <c r="AE88" s="131"/>
    </row>
    <row r="89" spans="1:31" ht="37.5" customHeight="1" x14ac:dyDescent="0.25">
      <c r="A89" s="11"/>
      <c r="B89" s="132"/>
      <c r="C89" s="132"/>
      <c r="D89" s="132"/>
      <c r="E89" s="132"/>
      <c r="F89" s="132"/>
      <c r="G89" s="132"/>
      <c r="H89" s="132"/>
      <c r="I89" s="132"/>
      <c r="J89" s="132"/>
      <c r="K89" s="132"/>
      <c r="L89" s="132"/>
      <c r="M89" s="10"/>
      <c r="N89" s="9"/>
      <c r="O89" s="47" t="s">
        <v>83</v>
      </c>
      <c r="P89" s="8">
        <v>7</v>
      </c>
      <c r="Q89" s="8">
        <v>5</v>
      </c>
      <c r="R89" s="8"/>
      <c r="S89" s="28" t="s">
        <v>113</v>
      </c>
      <c r="T89" s="19">
        <v>200</v>
      </c>
      <c r="U89" s="28"/>
      <c r="V89" s="19"/>
      <c r="W89" s="131">
        <f>W90</f>
        <v>40</v>
      </c>
      <c r="X89" s="131"/>
      <c r="Y89" s="131"/>
      <c r="Z89" s="131"/>
      <c r="AA89" s="131"/>
      <c r="AB89" s="131"/>
      <c r="AC89" s="131"/>
      <c r="AD89" s="131"/>
      <c r="AE89" s="131"/>
    </row>
    <row r="90" spans="1:31" ht="50.25" customHeight="1" x14ac:dyDescent="0.25">
      <c r="A90" s="11"/>
      <c r="B90" s="132"/>
      <c r="C90" s="132"/>
      <c r="D90" s="132"/>
      <c r="E90" s="132"/>
      <c r="F90" s="132"/>
      <c r="G90" s="132"/>
      <c r="H90" s="132"/>
      <c r="I90" s="132"/>
      <c r="J90" s="132"/>
      <c r="K90" s="132"/>
      <c r="L90" s="132"/>
      <c r="M90" s="10"/>
      <c r="N90" s="9"/>
      <c r="O90" s="54" t="s">
        <v>4</v>
      </c>
      <c r="P90" s="8">
        <v>7</v>
      </c>
      <c r="Q90" s="8">
        <v>5</v>
      </c>
      <c r="R90" s="8"/>
      <c r="S90" s="28" t="s">
        <v>113</v>
      </c>
      <c r="T90" s="19">
        <v>240</v>
      </c>
      <c r="U90" s="28"/>
      <c r="V90" s="19"/>
      <c r="W90" s="131">
        <v>40</v>
      </c>
      <c r="X90" s="131"/>
      <c r="Y90" s="131"/>
      <c r="Z90" s="131"/>
      <c r="AA90" s="131"/>
      <c r="AB90" s="131"/>
      <c r="AC90" s="131"/>
      <c r="AD90" s="131"/>
      <c r="AE90" s="131"/>
    </row>
    <row r="91" spans="1:31" ht="15.75" x14ac:dyDescent="0.25">
      <c r="A91" s="11"/>
      <c r="B91" s="160" t="s">
        <v>27</v>
      </c>
      <c r="C91" s="160"/>
      <c r="D91" s="160"/>
      <c r="E91" s="160"/>
      <c r="F91" s="160"/>
      <c r="G91" s="160"/>
      <c r="H91" s="160"/>
      <c r="I91" s="160"/>
      <c r="J91" s="160"/>
      <c r="K91" s="160"/>
      <c r="L91" s="160"/>
      <c r="M91" s="10">
        <v>801</v>
      </c>
      <c r="N91" s="9"/>
      <c r="O91" s="46" t="s">
        <v>27</v>
      </c>
      <c r="P91" s="52">
        <v>8</v>
      </c>
      <c r="Q91" s="52">
        <v>0</v>
      </c>
      <c r="R91" s="8">
        <v>801</v>
      </c>
      <c r="S91" s="50" t="s">
        <v>5</v>
      </c>
      <c r="T91" s="53" t="s">
        <v>5</v>
      </c>
      <c r="U91" s="28">
        <v>0</v>
      </c>
      <c r="V91" s="19"/>
      <c r="W91" s="58">
        <f>W92</f>
        <v>5504.4</v>
      </c>
      <c r="X91" s="161"/>
      <c r="Y91" s="161"/>
      <c r="Z91" s="161"/>
      <c r="AA91" s="58"/>
      <c r="AB91" s="58"/>
      <c r="AC91" s="58">
        <f t="shared" ref="AC91:AE92" si="24">AC92</f>
        <v>615</v>
      </c>
      <c r="AD91" s="58">
        <f t="shared" si="24"/>
        <v>3093.5</v>
      </c>
      <c r="AE91" s="58">
        <f t="shared" si="24"/>
        <v>286.39999999999998</v>
      </c>
    </row>
    <row r="92" spans="1:31" ht="15.75" x14ac:dyDescent="0.25">
      <c r="A92" s="11"/>
      <c r="B92" s="163" t="s">
        <v>26</v>
      </c>
      <c r="C92" s="163"/>
      <c r="D92" s="163"/>
      <c r="E92" s="162"/>
      <c r="F92" s="162"/>
      <c r="G92" s="162"/>
      <c r="H92" s="162"/>
      <c r="I92" s="162"/>
      <c r="J92" s="162"/>
      <c r="K92" s="162"/>
      <c r="L92" s="162"/>
      <c r="M92" s="10">
        <v>801</v>
      </c>
      <c r="N92" s="9"/>
      <c r="O92" s="46" t="s">
        <v>26</v>
      </c>
      <c r="P92" s="52">
        <v>8</v>
      </c>
      <c r="Q92" s="52">
        <v>1</v>
      </c>
      <c r="R92" s="8">
        <v>801</v>
      </c>
      <c r="S92" s="50" t="s">
        <v>5</v>
      </c>
      <c r="T92" s="53" t="s">
        <v>5</v>
      </c>
      <c r="U92" s="28">
        <v>0</v>
      </c>
      <c r="V92" s="19"/>
      <c r="W92" s="58">
        <f>W93</f>
        <v>5504.4</v>
      </c>
      <c r="X92" s="161"/>
      <c r="Y92" s="161"/>
      <c r="Z92" s="161"/>
      <c r="AA92" s="58"/>
      <c r="AB92" s="58"/>
      <c r="AC92" s="58">
        <f>AC93</f>
        <v>615</v>
      </c>
      <c r="AD92" s="58">
        <f t="shared" si="24"/>
        <v>3093.5</v>
      </c>
      <c r="AE92" s="58">
        <f t="shared" si="24"/>
        <v>286.39999999999998</v>
      </c>
    </row>
    <row r="93" spans="1:31" ht="31.5" x14ac:dyDescent="0.25">
      <c r="A93" s="11"/>
      <c r="B93" s="18"/>
      <c r="C93" s="17"/>
      <c r="D93" s="16"/>
      <c r="E93" s="156" t="s">
        <v>8</v>
      </c>
      <c r="F93" s="156"/>
      <c r="G93" s="156"/>
      <c r="H93" s="156"/>
      <c r="I93" s="157"/>
      <c r="J93" s="157"/>
      <c r="K93" s="157"/>
      <c r="L93" s="157"/>
      <c r="M93" s="10">
        <v>801</v>
      </c>
      <c r="N93" s="9"/>
      <c r="O93" s="47" t="s">
        <v>7</v>
      </c>
      <c r="P93" s="48">
        <v>8</v>
      </c>
      <c r="Q93" s="48">
        <v>1</v>
      </c>
      <c r="R93" s="48">
        <v>801</v>
      </c>
      <c r="S93" s="45" t="s">
        <v>6</v>
      </c>
      <c r="T93" s="49" t="s">
        <v>5</v>
      </c>
      <c r="U93" s="45" t="s">
        <v>2</v>
      </c>
      <c r="V93" s="49"/>
      <c r="W93" s="56">
        <f>W94+W97+W99+W105</f>
        <v>5504.4</v>
      </c>
      <c r="X93" s="158"/>
      <c r="Y93" s="158"/>
      <c r="Z93" s="158"/>
      <c r="AA93" s="57"/>
      <c r="AB93" s="57"/>
      <c r="AC93" s="56">
        <f>AC94+AC101+AC105</f>
        <v>615</v>
      </c>
      <c r="AD93" s="56">
        <f>AD94+AD101+AD105</f>
        <v>3093.5</v>
      </c>
      <c r="AE93" s="56">
        <f>AE94+AE101+AE105</f>
        <v>286.39999999999998</v>
      </c>
    </row>
    <row r="94" spans="1:31" ht="15.75" x14ac:dyDescent="0.25">
      <c r="A94" s="11"/>
      <c r="B94" s="15"/>
      <c r="C94" s="14"/>
      <c r="D94" s="14"/>
      <c r="E94" s="13"/>
      <c r="F94" s="13"/>
      <c r="G94" s="13"/>
      <c r="H94" s="12"/>
      <c r="I94" s="170" t="s">
        <v>24</v>
      </c>
      <c r="J94" s="170"/>
      <c r="K94" s="170"/>
      <c r="L94" s="170"/>
      <c r="M94" s="10">
        <v>801</v>
      </c>
      <c r="N94" s="9"/>
      <c r="O94" s="54" t="s">
        <v>55</v>
      </c>
      <c r="P94" s="48">
        <v>8</v>
      </c>
      <c r="Q94" s="48">
        <v>1</v>
      </c>
      <c r="R94" s="48">
        <v>801</v>
      </c>
      <c r="S94" s="45" t="s">
        <v>23</v>
      </c>
      <c r="T94" s="49">
        <v>500</v>
      </c>
      <c r="U94" s="45" t="s">
        <v>2</v>
      </c>
      <c r="V94" s="49"/>
      <c r="W94" s="56">
        <f>W95</f>
        <v>500.1</v>
      </c>
      <c r="X94" s="158"/>
      <c r="Y94" s="158"/>
      <c r="Z94" s="158"/>
      <c r="AA94" s="57"/>
      <c r="AB94" s="57"/>
      <c r="AC94" s="56">
        <f>AC95+AC97</f>
        <v>615</v>
      </c>
      <c r="AD94" s="56">
        <f t="shared" ref="AD94:AE94" si="25">AD95+AD97+AD99</f>
        <v>481.5</v>
      </c>
      <c r="AE94" s="56">
        <f t="shared" si="25"/>
        <v>286.39999999999998</v>
      </c>
    </row>
    <row r="95" spans="1:31" ht="15.75" x14ac:dyDescent="0.25">
      <c r="A95" s="11"/>
      <c r="B95" s="164">
        <v>100</v>
      </c>
      <c r="C95" s="164"/>
      <c r="D95" s="164"/>
      <c r="E95" s="164"/>
      <c r="F95" s="164"/>
      <c r="G95" s="164"/>
      <c r="H95" s="164"/>
      <c r="I95" s="164"/>
      <c r="J95" s="164"/>
      <c r="K95" s="164"/>
      <c r="L95" s="164"/>
      <c r="M95" s="10">
        <v>801</v>
      </c>
      <c r="N95" s="9"/>
      <c r="O95" s="54" t="s">
        <v>54</v>
      </c>
      <c r="P95" s="8">
        <v>8</v>
      </c>
      <c r="Q95" s="8">
        <v>1</v>
      </c>
      <c r="R95" s="8">
        <v>801</v>
      </c>
      <c r="S95" s="28" t="s">
        <v>23</v>
      </c>
      <c r="T95" s="19">
        <v>540</v>
      </c>
      <c r="U95" s="28" t="s">
        <v>2</v>
      </c>
      <c r="V95" s="19"/>
      <c r="W95" s="57">
        <v>500.1</v>
      </c>
      <c r="X95" s="165"/>
      <c r="Y95" s="165"/>
      <c r="Z95" s="165"/>
      <c r="AA95" s="57"/>
      <c r="AB95" s="57"/>
      <c r="AC95" s="57">
        <f>AC96</f>
        <v>0</v>
      </c>
      <c r="AD95" s="57">
        <v>0</v>
      </c>
      <c r="AE95" s="57">
        <v>0</v>
      </c>
    </row>
    <row r="96" spans="1:31" ht="31.5" x14ac:dyDescent="0.25">
      <c r="A96" s="11"/>
      <c r="B96" s="166">
        <v>110</v>
      </c>
      <c r="C96" s="166"/>
      <c r="D96" s="166"/>
      <c r="E96" s="166"/>
      <c r="F96" s="166"/>
      <c r="G96" s="166"/>
      <c r="H96" s="166"/>
      <c r="I96" s="166"/>
      <c r="J96" s="166"/>
      <c r="K96" s="166"/>
      <c r="L96" s="166"/>
      <c r="M96" s="10">
        <v>801</v>
      </c>
      <c r="N96" s="9"/>
      <c r="O96" s="54" t="s">
        <v>21</v>
      </c>
      <c r="P96" s="8">
        <v>8</v>
      </c>
      <c r="Q96" s="8">
        <v>1</v>
      </c>
      <c r="R96" s="8">
        <v>801</v>
      </c>
      <c r="S96" s="28" t="s">
        <v>23</v>
      </c>
      <c r="T96" s="19">
        <v>110</v>
      </c>
      <c r="U96" s="28" t="s">
        <v>2</v>
      </c>
      <c r="V96" s="19"/>
      <c r="W96" s="57">
        <v>0</v>
      </c>
      <c r="X96" s="165"/>
      <c r="Y96" s="165"/>
      <c r="Z96" s="165"/>
      <c r="AA96" s="57"/>
      <c r="AB96" s="57"/>
      <c r="AC96" s="57">
        <v>0</v>
      </c>
      <c r="AD96" s="57">
        <v>0</v>
      </c>
      <c r="AE96" s="57"/>
    </row>
    <row r="97" spans="1:31" ht="31.5" x14ac:dyDescent="0.25">
      <c r="A97" s="11"/>
      <c r="B97" s="171">
        <v>200</v>
      </c>
      <c r="C97" s="171"/>
      <c r="D97" s="171"/>
      <c r="E97" s="171"/>
      <c r="F97" s="171"/>
      <c r="G97" s="171"/>
      <c r="H97" s="171"/>
      <c r="I97" s="171"/>
      <c r="J97" s="171"/>
      <c r="K97" s="171"/>
      <c r="L97" s="171"/>
      <c r="M97" s="10">
        <v>801</v>
      </c>
      <c r="N97" s="9"/>
      <c r="O97" s="47" t="s">
        <v>83</v>
      </c>
      <c r="P97" s="8">
        <v>8</v>
      </c>
      <c r="Q97" s="8">
        <v>1</v>
      </c>
      <c r="R97" s="8">
        <v>801</v>
      </c>
      <c r="S97" s="28" t="s">
        <v>23</v>
      </c>
      <c r="T97" s="19">
        <v>200</v>
      </c>
      <c r="U97" s="28" t="s">
        <v>2</v>
      </c>
      <c r="V97" s="19"/>
      <c r="W97" s="57">
        <f>W98</f>
        <v>1435.3</v>
      </c>
      <c r="X97" s="165"/>
      <c r="Y97" s="165"/>
      <c r="Z97" s="165"/>
      <c r="AA97" s="57"/>
      <c r="AB97" s="57"/>
      <c r="AC97" s="57">
        <f t="shared" ref="AC97:AE97" si="26">AC98</f>
        <v>615</v>
      </c>
      <c r="AD97" s="57">
        <f t="shared" si="26"/>
        <v>436.5</v>
      </c>
      <c r="AE97" s="57">
        <f t="shared" si="26"/>
        <v>286.39999999999998</v>
      </c>
    </row>
    <row r="98" spans="1:31" ht="47.25" x14ac:dyDescent="0.25">
      <c r="A98" s="11"/>
      <c r="B98" s="166">
        <v>240</v>
      </c>
      <c r="C98" s="166"/>
      <c r="D98" s="166"/>
      <c r="E98" s="166"/>
      <c r="F98" s="166"/>
      <c r="G98" s="166"/>
      <c r="H98" s="166"/>
      <c r="I98" s="166"/>
      <c r="J98" s="166"/>
      <c r="K98" s="166"/>
      <c r="L98" s="166"/>
      <c r="M98" s="10">
        <v>801</v>
      </c>
      <c r="N98" s="9"/>
      <c r="O98" s="54" t="s">
        <v>4</v>
      </c>
      <c r="P98" s="8">
        <v>8</v>
      </c>
      <c r="Q98" s="8">
        <v>1</v>
      </c>
      <c r="R98" s="8">
        <v>801</v>
      </c>
      <c r="S98" s="28" t="s">
        <v>23</v>
      </c>
      <c r="T98" s="19">
        <v>240</v>
      </c>
      <c r="U98" s="28" t="s">
        <v>2</v>
      </c>
      <c r="V98" s="19"/>
      <c r="W98" s="57">
        <v>1435.3</v>
      </c>
      <c r="X98" s="165"/>
      <c r="Y98" s="165"/>
      <c r="Z98" s="165"/>
      <c r="AA98" s="57"/>
      <c r="AB98" s="57"/>
      <c r="AC98" s="57">
        <v>615</v>
      </c>
      <c r="AD98" s="57">
        <v>436.5</v>
      </c>
      <c r="AE98" s="57">
        <v>286.39999999999998</v>
      </c>
    </row>
    <row r="99" spans="1:31" ht="15.75" x14ac:dyDescent="0.25">
      <c r="A99" s="11"/>
      <c r="B99" s="171">
        <v>800</v>
      </c>
      <c r="C99" s="171"/>
      <c r="D99" s="171"/>
      <c r="E99" s="171"/>
      <c r="F99" s="171"/>
      <c r="G99" s="171"/>
      <c r="H99" s="171"/>
      <c r="I99" s="171"/>
      <c r="J99" s="171"/>
      <c r="K99" s="171"/>
      <c r="L99" s="171"/>
      <c r="M99" s="10">
        <v>801</v>
      </c>
      <c r="N99" s="9"/>
      <c r="O99" s="54" t="s">
        <v>20</v>
      </c>
      <c r="P99" s="8">
        <v>8</v>
      </c>
      <c r="Q99" s="8">
        <v>1</v>
      </c>
      <c r="R99" s="8">
        <v>801</v>
      </c>
      <c r="S99" s="28" t="s">
        <v>23</v>
      </c>
      <c r="T99" s="19">
        <v>800</v>
      </c>
      <c r="U99" s="28" t="s">
        <v>2</v>
      </c>
      <c r="V99" s="19"/>
      <c r="W99" s="57">
        <f>W100</f>
        <v>25</v>
      </c>
      <c r="X99" s="165"/>
      <c r="Y99" s="165"/>
      <c r="Z99" s="165"/>
      <c r="AA99" s="57"/>
      <c r="AB99" s="57"/>
      <c r="AC99" s="57">
        <f t="shared" ref="AC99:AE99" si="27">AC100</f>
        <v>0</v>
      </c>
      <c r="AD99" s="57">
        <f t="shared" si="27"/>
        <v>45</v>
      </c>
      <c r="AE99" s="57">
        <f t="shared" si="27"/>
        <v>0</v>
      </c>
    </row>
    <row r="100" spans="1:31" ht="15.75" x14ac:dyDescent="0.25">
      <c r="A100" s="11"/>
      <c r="B100" s="166">
        <v>850</v>
      </c>
      <c r="C100" s="166"/>
      <c r="D100" s="166"/>
      <c r="E100" s="166"/>
      <c r="F100" s="166"/>
      <c r="G100" s="166"/>
      <c r="H100" s="166"/>
      <c r="I100" s="166"/>
      <c r="J100" s="166"/>
      <c r="K100" s="166"/>
      <c r="L100" s="166"/>
      <c r="M100" s="10">
        <v>801</v>
      </c>
      <c r="N100" s="9"/>
      <c r="O100" s="54" t="s">
        <v>19</v>
      </c>
      <c r="P100" s="8">
        <v>8</v>
      </c>
      <c r="Q100" s="8">
        <v>1</v>
      </c>
      <c r="R100" s="8">
        <v>801</v>
      </c>
      <c r="S100" s="28" t="s">
        <v>23</v>
      </c>
      <c r="T100" s="19">
        <v>850</v>
      </c>
      <c r="U100" s="28" t="s">
        <v>2</v>
      </c>
      <c r="V100" s="19"/>
      <c r="W100" s="57">
        <v>25</v>
      </c>
      <c r="X100" s="165"/>
      <c r="Y100" s="165"/>
      <c r="Z100" s="165"/>
      <c r="AA100" s="57"/>
      <c r="AB100" s="57"/>
      <c r="AC100" s="57">
        <v>0</v>
      </c>
      <c r="AD100" s="57">
        <v>45</v>
      </c>
      <c r="AE100" s="57">
        <v>0</v>
      </c>
    </row>
    <row r="101" spans="1:31" ht="31.5" hidden="1" x14ac:dyDescent="0.25">
      <c r="A101" s="11"/>
      <c r="B101" s="22"/>
      <c r="C101" s="21"/>
      <c r="D101" s="21"/>
      <c r="E101" s="13"/>
      <c r="F101" s="13"/>
      <c r="G101" s="13"/>
      <c r="H101" s="12"/>
      <c r="I101" s="169" t="s">
        <v>18</v>
      </c>
      <c r="J101" s="169"/>
      <c r="K101" s="169"/>
      <c r="L101" s="169"/>
      <c r="M101" s="10">
        <v>801</v>
      </c>
      <c r="N101" s="9"/>
      <c r="O101" s="47" t="s">
        <v>17</v>
      </c>
      <c r="P101" s="48">
        <v>8</v>
      </c>
      <c r="Q101" s="48">
        <v>1</v>
      </c>
      <c r="R101" s="48">
        <v>801</v>
      </c>
      <c r="S101" s="45" t="s">
        <v>16</v>
      </c>
      <c r="T101" s="49" t="s">
        <v>5</v>
      </c>
      <c r="U101" s="45" t="s">
        <v>2</v>
      </c>
      <c r="V101" s="49"/>
      <c r="W101" s="56">
        <v>0</v>
      </c>
      <c r="X101" s="158"/>
      <c r="Y101" s="158"/>
      <c r="Z101" s="158"/>
      <c r="AA101" s="57"/>
      <c r="AB101" s="57"/>
      <c r="AC101" s="56">
        <f t="shared" ref="AC101:AE102" si="28">AC102</f>
        <v>0</v>
      </c>
      <c r="AD101" s="56">
        <f t="shared" si="28"/>
        <v>5</v>
      </c>
      <c r="AE101" s="56">
        <f t="shared" si="28"/>
        <v>0</v>
      </c>
    </row>
    <row r="102" spans="1:31" ht="31.5" hidden="1" x14ac:dyDescent="0.25">
      <c r="A102" s="11"/>
      <c r="B102" s="164">
        <v>200</v>
      </c>
      <c r="C102" s="164"/>
      <c r="D102" s="164"/>
      <c r="E102" s="164"/>
      <c r="F102" s="164"/>
      <c r="G102" s="164"/>
      <c r="H102" s="164"/>
      <c r="I102" s="164"/>
      <c r="J102" s="164"/>
      <c r="K102" s="164"/>
      <c r="L102" s="164"/>
      <c r="M102" s="10">
        <v>801</v>
      </c>
      <c r="N102" s="9"/>
      <c r="O102" s="47" t="s">
        <v>83</v>
      </c>
      <c r="P102" s="8">
        <v>8</v>
      </c>
      <c r="Q102" s="8">
        <v>1</v>
      </c>
      <c r="R102" s="8">
        <v>801</v>
      </c>
      <c r="S102" s="28" t="s">
        <v>16</v>
      </c>
      <c r="T102" s="19">
        <v>200</v>
      </c>
      <c r="U102" s="28" t="s">
        <v>2</v>
      </c>
      <c r="V102" s="19"/>
      <c r="W102" s="57">
        <f>W103</f>
        <v>0</v>
      </c>
      <c r="X102" s="165"/>
      <c r="Y102" s="165"/>
      <c r="Z102" s="165"/>
      <c r="AA102" s="57"/>
      <c r="AB102" s="57"/>
      <c r="AC102" s="57">
        <f t="shared" si="28"/>
        <v>0</v>
      </c>
      <c r="AD102" s="57">
        <f t="shared" si="28"/>
        <v>5</v>
      </c>
      <c r="AE102" s="57">
        <f t="shared" si="28"/>
        <v>0</v>
      </c>
    </row>
    <row r="103" spans="1:31" ht="47.25" hidden="1" x14ac:dyDescent="0.25">
      <c r="A103" s="11"/>
      <c r="B103" s="166">
        <v>240</v>
      </c>
      <c r="C103" s="166"/>
      <c r="D103" s="166"/>
      <c r="E103" s="166"/>
      <c r="F103" s="166"/>
      <c r="G103" s="166"/>
      <c r="H103" s="166"/>
      <c r="I103" s="166"/>
      <c r="J103" s="166"/>
      <c r="K103" s="166"/>
      <c r="L103" s="166"/>
      <c r="M103" s="10">
        <v>801</v>
      </c>
      <c r="N103" s="9"/>
      <c r="O103" s="47" t="s">
        <v>4</v>
      </c>
      <c r="P103" s="8">
        <v>8</v>
      </c>
      <c r="Q103" s="8">
        <v>1</v>
      </c>
      <c r="R103" s="8">
        <v>801</v>
      </c>
      <c r="S103" s="28" t="s">
        <v>16</v>
      </c>
      <c r="T103" s="19">
        <v>240</v>
      </c>
      <c r="U103" s="28" t="s">
        <v>2</v>
      </c>
      <c r="V103" s="19"/>
      <c r="W103" s="57">
        <v>0</v>
      </c>
      <c r="X103" s="165"/>
      <c r="Y103" s="165"/>
      <c r="Z103" s="165"/>
      <c r="AA103" s="57"/>
      <c r="AB103" s="57"/>
      <c r="AC103" s="57">
        <v>0</v>
      </c>
      <c r="AD103" s="57">
        <v>5</v>
      </c>
      <c r="AE103" s="57">
        <v>0</v>
      </c>
    </row>
    <row r="104" spans="1:31" ht="22.5" customHeight="1" x14ac:dyDescent="0.25">
      <c r="A104" s="11"/>
      <c r="B104" s="153"/>
      <c r="C104" s="153"/>
      <c r="D104" s="153"/>
      <c r="E104" s="153"/>
      <c r="F104" s="153"/>
      <c r="G104" s="154"/>
      <c r="H104" s="155"/>
      <c r="I104" s="153"/>
      <c r="J104" s="153"/>
      <c r="K104" s="153"/>
      <c r="L104" s="153"/>
      <c r="M104" s="10"/>
      <c r="N104" s="9"/>
      <c r="O104" s="54" t="s">
        <v>115</v>
      </c>
      <c r="P104" s="8">
        <v>8</v>
      </c>
      <c r="Q104" s="8">
        <v>1</v>
      </c>
      <c r="R104" s="8"/>
      <c r="S104" s="28" t="s">
        <v>86</v>
      </c>
      <c r="T104" s="19"/>
      <c r="U104" s="28"/>
      <c r="V104" s="19"/>
      <c r="W104" s="152">
        <v>3544</v>
      </c>
      <c r="X104" s="152"/>
      <c r="Y104" s="152"/>
      <c r="Z104" s="152"/>
      <c r="AA104" s="152"/>
      <c r="AB104" s="152"/>
      <c r="AC104" s="152"/>
      <c r="AD104" s="152"/>
      <c r="AE104" s="152"/>
    </row>
    <row r="105" spans="1:31" ht="15.75" x14ac:dyDescent="0.25">
      <c r="A105" s="11"/>
      <c r="B105" s="15"/>
      <c r="C105" s="14"/>
      <c r="D105" s="14"/>
      <c r="E105" s="20"/>
      <c r="F105" s="20"/>
      <c r="G105" s="13"/>
      <c r="H105" s="12"/>
      <c r="I105" s="170" t="s">
        <v>25</v>
      </c>
      <c r="J105" s="170"/>
      <c r="K105" s="170"/>
      <c r="L105" s="170"/>
      <c r="M105" s="10">
        <v>801</v>
      </c>
      <c r="N105" s="9"/>
      <c r="O105" s="126" t="s">
        <v>55</v>
      </c>
      <c r="P105" s="48">
        <v>8</v>
      </c>
      <c r="Q105" s="48">
        <v>1</v>
      </c>
      <c r="R105" s="48">
        <v>801</v>
      </c>
      <c r="S105" s="45" t="s">
        <v>86</v>
      </c>
      <c r="T105" s="49">
        <v>500</v>
      </c>
      <c r="U105" s="45" t="s">
        <v>2</v>
      </c>
      <c r="V105" s="49"/>
      <c r="W105" s="56">
        <f>W106+W108</f>
        <v>3544</v>
      </c>
      <c r="X105" s="158"/>
      <c r="Y105" s="158"/>
      <c r="Z105" s="158"/>
      <c r="AA105" s="57"/>
      <c r="AB105" s="57"/>
      <c r="AC105" s="56">
        <f>AC106+AC108</f>
        <v>0</v>
      </c>
      <c r="AD105" s="56">
        <f>AD106+AD108</f>
        <v>2607</v>
      </c>
      <c r="AE105" s="56">
        <f>AE106+AE108</f>
        <v>0</v>
      </c>
    </row>
    <row r="106" spans="1:31" ht="13.5" customHeight="1" x14ac:dyDescent="0.25">
      <c r="A106" s="11"/>
      <c r="B106" s="164">
        <v>100</v>
      </c>
      <c r="C106" s="164"/>
      <c r="D106" s="164"/>
      <c r="E106" s="164"/>
      <c r="F106" s="164"/>
      <c r="G106" s="164"/>
      <c r="H106" s="164"/>
      <c r="I106" s="164"/>
      <c r="J106" s="164"/>
      <c r="K106" s="164"/>
      <c r="L106" s="164"/>
      <c r="M106" s="10">
        <v>801</v>
      </c>
      <c r="N106" s="9"/>
      <c r="O106" s="54" t="s">
        <v>54</v>
      </c>
      <c r="P106" s="8">
        <v>8</v>
      </c>
      <c r="Q106" s="8">
        <v>1</v>
      </c>
      <c r="R106" s="8">
        <v>801</v>
      </c>
      <c r="S106" s="45" t="s">
        <v>86</v>
      </c>
      <c r="T106" s="19">
        <v>540</v>
      </c>
      <c r="U106" s="28" t="s">
        <v>2</v>
      </c>
      <c r="V106" s="19"/>
      <c r="W106" s="57">
        <v>3544</v>
      </c>
      <c r="X106" s="165"/>
      <c r="Y106" s="165"/>
      <c r="Z106" s="165"/>
      <c r="AA106" s="57"/>
      <c r="AB106" s="57"/>
      <c r="AC106" s="57">
        <f>AC107</f>
        <v>0</v>
      </c>
      <c r="AD106" s="57">
        <f>AD107</f>
        <v>2351.1</v>
      </c>
      <c r="AE106" s="57">
        <f>AE107</f>
        <v>0</v>
      </c>
    </row>
    <row r="107" spans="1:31" ht="3" hidden="1" customHeight="1" x14ac:dyDescent="0.25">
      <c r="A107" s="11"/>
      <c r="B107" s="178">
        <v>110</v>
      </c>
      <c r="C107" s="179"/>
      <c r="D107" s="179"/>
      <c r="E107" s="179"/>
      <c r="F107" s="179"/>
      <c r="G107" s="179"/>
      <c r="H107" s="179"/>
      <c r="I107" s="179"/>
      <c r="J107" s="179"/>
      <c r="K107" s="179"/>
      <c r="L107" s="180"/>
      <c r="M107" s="10">
        <v>801</v>
      </c>
      <c r="N107" s="9"/>
      <c r="O107" s="54" t="s">
        <v>21</v>
      </c>
      <c r="P107" s="8">
        <v>8</v>
      </c>
      <c r="Q107" s="8">
        <v>1</v>
      </c>
      <c r="R107" s="8">
        <v>801</v>
      </c>
      <c r="S107" s="45" t="s">
        <v>86</v>
      </c>
      <c r="T107" s="19">
        <v>540</v>
      </c>
      <c r="U107" s="28" t="s">
        <v>2</v>
      </c>
      <c r="V107" s="19"/>
      <c r="W107" s="57">
        <v>0</v>
      </c>
      <c r="X107" s="181"/>
      <c r="Y107" s="182"/>
      <c r="Z107" s="183"/>
      <c r="AA107" s="57"/>
      <c r="AB107" s="57"/>
      <c r="AC107" s="57">
        <v>0</v>
      </c>
      <c r="AD107" s="57">
        <v>2351.1</v>
      </c>
      <c r="AE107" s="57">
        <v>0</v>
      </c>
    </row>
    <row r="108" spans="1:31" ht="31.5" hidden="1" x14ac:dyDescent="0.25">
      <c r="A108" s="11"/>
      <c r="B108" s="171">
        <v>200</v>
      </c>
      <c r="C108" s="171"/>
      <c r="D108" s="171"/>
      <c r="E108" s="171"/>
      <c r="F108" s="171"/>
      <c r="G108" s="171"/>
      <c r="H108" s="171"/>
      <c r="I108" s="171"/>
      <c r="J108" s="171"/>
      <c r="K108" s="171"/>
      <c r="L108" s="171"/>
      <c r="M108" s="10">
        <v>801</v>
      </c>
      <c r="N108" s="9"/>
      <c r="O108" s="47" t="s">
        <v>83</v>
      </c>
      <c r="P108" s="8">
        <v>8</v>
      </c>
      <c r="Q108" s="8">
        <v>1</v>
      </c>
      <c r="R108" s="8">
        <v>801</v>
      </c>
      <c r="S108" s="45" t="s">
        <v>86</v>
      </c>
      <c r="T108" s="19">
        <v>200</v>
      </c>
      <c r="U108" s="28" t="s">
        <v>2</v>
      </c>
      <c r="V108" s="19"/>
      <c r="W108" s="57">
        <f>W109</f>
        <v>0</v>
      </c>
      <c r="X108" s="165"/>
      <c r="Y108" s="165"/>
      <c r="Z108" s="165"/>
      <c r="AA108" s="57"/>
      <c r="AB108" s="57"/>
      <c r="AC108" s="57">
        <f t="shared" ref="AC108:AE108" si="29">AC109</f>
        <v>0</v>
      </c>
      <c r="AD108" s="57">
        <f t="shared" si="29"/>
        <v>255.9</v>
      </c>
      <c r="AE108" s="57">
        <f t="shared" si="29"/>
        <v>0</v>
      </c>
    </row>
    <row r="109" spans="1:31" ht="47.25" hidden="1" x14ac:dyDescent="0.25">
      <c r="A109" s="11"/>
      <c r="B109" s="166">
        <v>240</v>
      </c>
      <c r="C109" s="166"/>
      <c r="D109" s="166"/>
      <c r="E109" s="166"/>
      <c r="F109" s="166"/>
      <c r="G109" s="166"/>
      <c r="H109" s="166"/>
      <c r="I109" s="166"/>
      <c r="J109" s="166"/>
      <c r="K109" s="166"/>
      <c r="L109" s="166"/>
      <c r="M109" s="10">
        <v>801</v>
      </c>
      <c r="N109" s="9"/>
      <c r="O109" s="54" t="s">
        <v>4</v>
      </c>
      <c r="P109" s="8">
        <v>8</v>
      </c>
      <c r="Q109" s="8">
        <v>1</v>
      </c>
      <c r="R109" s="8">
        <v>801</v>
      </c>
      <c r="S109" s="45" t="s">
        <v>86</v>
      </c>
      <c r="T109" s="19">
        <v>240</v>
      </c>
      <c r="U109" s="28" t="s">
        <v>2</v>
      </c>
      <c r="V109" s="19"/>
      <c r="W109" s="57">
        <v>0</v>
      </c>
      <c r="X109" s="165"/>
      <c r="Y109" s="165"/>
      <c r="Z109" s="165"/>
      <c r="AA109" s="57"/>
      <c r="AB109" s="57"/>
      <c r="AC109" s="57">
        <v>0</v>
      </c>
      <c r="AD109" s="57">
        <v>255.9</v>
      </c>
      <c r="AE109" s="57">
        <v>0</v>
      </c>
    </row>
    <row r="110" spans="1:31" ht="15.75" x14ac:dyDescent="0.25">
      <c r="A110" s="11"/>
      <c r="B110" s="160" t="s">
        <v>15</v>
      </c>
      <c r="C110" s="160"/>
      <c r="D110" s="160"/>
      <c r="E110" s="160"/>
      <c r="F110" s="160"/>
      <c r="G110" s="160"/>
      <c r="H110" s="160"/>
      <c r="I110" s="160"/>
      <c r="J110" s="160"/>
      <c r="K110" s="160"/>
      <c r="L110" s="160"/>
      <c r="M110" s="10">
        <v>1001</v>
      </c>
      <c r="N110" s="9"/>
      <c r="O110" s="46" t="s">
        <v>15</v>
      </c>
      <c r="P110" s="52">
        <v>10</v>
      </c>
      <c r="Q110" s="52">
        <v>0</v>
      </c>
      <c r="R110" s="8">
        <v>1001</v>
      </c>
      <c r="S110" s="50" t="s">
        <v>5</v>
      </c>
      <c r="T110" s="53" t="s">
        <v>5</v>
      </c>
      <c r="U110" s="28">
        <v>0</v>
      </c>
      <c r="V110" s="19"/>
      <c r="W110" s="58">
        <f>W111</f>
        <v>362.7</v>
      </c>
      <c r="X110" s="161"/>
      <c r="Y110" s="161"/>
      <c r="Z110" s="161"/>
      <c r="AA110" s="58"/>
      <c r="AB110" s="58"/>
      <c r="AC110" s="58">
        <f t="shared" ref="AC110:AE114" si="30">AC111</f>
        <v>362.7</v>
      </c>
      <c r="AD110" s="58">
        <f t="shared" si="30"/>
        <v>170.6</v>
      </c>
      <c r="AE110" s="58">
        <f t="shared" si="30"/>
        <v>362.7</v>
      </c>
    </row>
    <row r="111" spans="1:31" ht="15.75" x14ac:dyDescent="0.25">
      <c r="A111" s="11"/>
      <c r="B111" s="163" t="s">
        <v>14</v>
      </c>
      <c r="C111" s="163"/>
      <c r="D111" s="163"/>
      <c r="E111" s="162"/>
      <c r="F111" s="162"/>
      <c r="G111" s="162"/>
      <c r="H111" s="162"/>
      <c r="I111" s="162"/>
      <c r="J111" s="162"/>
      <c r="K111" s="162"/>
      <c r="L111" s="162"/>
      <c r="M111" s="10">
        <v>1001</v>
      </c>
      <c r="N111" s="9"/>
      <c r="O111" s="46" t="s">
        <v>14</v>
      </c>
      <c r="P111" s="52">
        <v>10</v>
      </c>
      <c r="Q111" s="52">
        <v>1</v>
      </c>
      <c r="R111" s="8">
        <v>1001</v>
      </c>
      <c r="S111" s="50" t="s">
        <v>5</v>
      </c>
      <c r="T111" s="53" t="s">
        <v>5</v>
      </c>
      <c r="U111" s="28">
        <v>0</v>
      </c>
      <c r="V111" s="19"/>
      <c r="W111" s="58">
        <f>W112</f>
        <v>362.7</v>
      </c>
      <c r="X111" s="161"/>
      <c r="Y111" s="161"/>
      <c r="Z111" s="161"/>
      <c r="AA111" s="58"/>
      <c r="AB111" s="58"/>
      <c r="AC111" s="58">
        <f t="shared" si="30"/>
        <v>362.7</v>
      </c>
      <c r="AD111" s="58">
        <f t="shared" si="30"/>
        <v>170.6</v>
      </c>
      <c r="AE111" s="58">
        <f t="shared" si="30"/>
        <v>362.7</v>
      </c>
    </row>
    <row r="112" spans="1:31" ht="31.5" x14ac:dyDescent="0.25">
      <c r="A112" s="11"/>
      <c r="B112" s="18"/>
      <c r="C112" s="17"/>
      <c r="D112" s="16"/>
      <c r="E112" s="167" t="s">
        <v>8</v>
      </c>
      <c r="F112" s="167"/>
      <c r="G112" s="167"/>
      <c r="H112" s="167"/>
      <c r="I112" s="168"/>
      <c r="J112" s="168"/>
      <c r="K112" s="168"/>
      <c r="L112" s="168"/>
      <c r="M112" s="10">
        <v>1001</v>
      </c>
      <c r="N112" s="9"/>
      <c r="O112" s="47" t="s">
        <v>7</v>
      </c>
      <c r="P112" s="48">
        <v>10</v>
      </c>
      <c r="Q112" s="48">
        <v>1</v>
      </c>
      <c r="R112" s="48">
        <v>1001</v>
      </c>
      <c r="S112" s="45" t="s">
        <v>6</v>
      </c>
      <c r="T112" s="49" t="s">
        <v>5</v>
      </c>
      <c r="U112" s="45" t="s">
        <v>2</v>
      </c>
      <c r="V112" s="49"/>
      <c r="W112" s="56">
        <f>W113</f>
        <v>362.7</v>
      </c>
      <c r="X112" s="158"/>
      <c r="Y112" s="158"/>
      <c r="Z112" s="158"/>
      <c r="AA112" s="57"/>
      <c r="AB112" s="57"/>
      <c r="AC112" s="56">
        <f t="shared" si="30"/>
        <v>362.7</v>
      </c>
      <c r="AD112" s="56">
        <f t="shared" si="30"/>
        <v>170.6</v>
      </c>
      <c r="AE112" s="56">
        <f t="shared" si="30"/>
        <v>362.7</v>
      </c>
    </row>
    <row r="113" spans="1:31" ht="15.75" x14ac:dyDescent="0.25">
      <c r="A113" s="11"/>
      <c r="B113" s="15"/>
      <c r="C113" s="14"/>
      <c r="D113" s="14"/>
      <c r="E113" s="13"/>
      <c r="F113" s="13"/>
      <c r="G113" s="13"/>
      <c r="H113" s="12"/>
      <c r="I113" s="170" t="s">
        <v>13</v>
      </c>
      <c r="J113" s="170"/>
      <c r="K113" s="170"/>
      <c r="L113" s="170"/>
      <c r="M113" s="10">
        <v>1001</v>
      </c>
      <c r="N113" s="9"/>
      <c r="O113" s="54" t="s">
        <v>107</v>
      </c>
      <c r="P113" s="48">
        <v>10</v>
      </c>
      <c r="Q113" s="48">
        <v>1</v>
      </c>
      <c r="R113" s="48">
        <v>1001</v>
      </c>
      <c r="S113" s="45" t="s">
        <v>10</v>
      </c>
      <c r="T113" s="49" t="s">
        <v>5</v>
      </c>
      <c r="U113" s="45" t="s">
        <v>2</v>
      </c>
      <c r="V113" s="49"/>
      <c r="W113" s="56">
        <f>W114</f>
        <v>362.7</v>
      </c>
      <c r="X113" s="158"/>
      <c r="Y113" s="158"/>
      <c r="Z113" s="158"/>
      <c r="AA113" s="57"/>
      <c r="AB113" s="57"/>
      <c r="AC113" s="56">
        <f t="shared" si="30"/>
        <v>362.7</v>
      </c>
      <c r="AD113" s="56">
        <f t="shared" si="30"/>
        <v>170.6</v>
      </c>
      <c r="AE113" s="56">
        <f t="shared" si="30"/>
        <v>362.7</v>
      </c>
    </row>
    <row r="114" spans="1:31" ht="31.5" x14ac:dyDescent="0.25">
      <c r="A114" s="11"/>
      <c r="B114" s="164">
        <v>300</v>
      </c>
      <c r="C114" s="164"/>
      <c r="D114" s="164"/>
      <c r="E114" s="164"/>
      <c r="F114" s="164"/>
      <c r="G114" s="164"/>
      <c r="H114" s="164"/>
      <c r="I114" s="164"/>
      <c r="J114" s="164"/>
      <c r="K114" s="164"/>
      <c r="L114" s="164"/>
      <c r="M114" s="10">
        <v>1001</v>
      </c>
      <c r="N114" s="9"/>
      <c r="O114" s="54" t="s">
        <v>12</v>
      </c>
      <c r="P114" s="8">
        <v>10</v>
      </c>
      <c r="Q114" s="8">
        <v>1</v>
      </c>
      <c r="R114" s="8">
        <v>1001</v>
      </c>
      <c r="S114" s="28" t="s">
        <v>10</v>
      </c>
      <c r="T114" s="19">
        <v>300</v>
      </c>
      <c r="U114" s="28" t="s">
        <v>2</v>
      </c>
      <c r="V114" s="19"/>
      <c r="W114" s="57">
        <f>W115</f>
        <v>362.7</v>
      </c>
      <c r="X114" s="165"/>
      <c r="Y114" s="165"/>
      <c r="Z114" s="165"/>
      <c r="AA114" s="57"/>
      <c r="AB114" s="57"/>
      <c r="AC114" s="57">
        <f t="shared" si="30"/>
        <v>362.7</v>
      </c>
      <c r="AD114" s="57">
        <f t="shared" si="30"/>
        <v>170.6</v>
      </c>
      <c r="AE114" s="57">
        <f t="shared" si="30"/>
        <v>362.7</v>
      </c>
    </row>
    <row r="115" spans="1:31" ht="31.5" x14ac:dyDescent="0.25">
      <c r="A115" s="11"/>
      <c r="B115" s="166">
        <v>310</v>
      </c>
      <c r="C115" s="166"/>
      <c r="D115" s="166"/>
      <c r="E115" s="166"/>
      <c r="F115" s="166"/>
      <c r="G115" s="166"/>
      <c r="H115" s="166"/>
      <c r="I115" s="166"/>
      <c r="J115" s="166"/>
      <c r="K115" s="166"/>
      <c r="L115" s="166"/>
      <c r="M115" s="10">
        <v>1001</v>
      </c>
      <c r="N115" s="9"/>
      <c r="O115" s="54" t="s">
        <v>11</v>
      </c>
      <c r="P115" s="8">
        <v>10</v>
      </c>
      <c r="Q115" s="8">
        <v>1</v>
      </c>
      <c r="R115" s="8">
        <v>1001</v>
      </c>
      <c r="S115" s="28" t="s">
        <v>10</v>
      </c>
      <c r="T115" s="19">
        <v>310</v>
      </c>
      <c r="U115" s="28" t="s">
        <v>2</v>
      </c>
      <c r="V115" s="19"/>
      <c r="W115" s="57">
        <v>362.7</v>
      </c>
      <c r="X115" s="165"/>
      <c r="Y115" s="165"/>
      <c r="Z115" s="165"/>
      <c r="AA115" s="57"/>
      <c r="AB115" s="57"/>
      <c r="AC115" s="57">
        <v>362.7</v>
      </c>
      <c r="AD115" s="57">
        <v>170.6</v>
      </c>
      <c r="AE115" s="57">
        <v>362.7</v>
      </c>
    </row>
    <row r="116" spans="1:31" s="86" customFormat="1" ht="15.75" x14ac:dyDescent="0.25">
      <c r="A116" s="83"/>
      <c r="B116" s="84"/>
      <c r="C116" s="84"/>
      <c r="D116" s="84"/>
      <c r="E116" s="84"/>
      <c r="F116" s="84"/>
      <c r="G116" s="84"/>
      <c r="H116" s="84"/>
      <c r="I116" s="84"/>
      <c r="J116" s="84"/>
      <c r="K116" s="84"/>
      <c r="L116" s="84"/>
      <c r="M116" s="85"/>
      <c r="N116" s="85"/>
      <c r="O116" s="46" t="s">
        <v>89</v>
      </c>
      <c r="P116" s="71">
        <v>11</v>
      </c>
      <c r="Q116" s="71"/>
      <c r="R116" s="71"/>
      <c r="S116" s="72"/>
      <c r="T116" s="73"/>
      <c r="U116" s="72"/>
      <c r="V116" s="73"/>
      <c r="W116" s="79">
        <f>W117</f>
        <v>0</v>
      </c>
      <c r="X116" s="79"/>
      <c r="Y116" s="79"/>
      <c r="Z116" s="79"/>
      <c r="AA116" s="79"/>
      <c r="AB116" s="79"/>
      <c r="AC116" s="79">
        <f>AC117</f>
        <v>0</v>
      </c>
      <c r="AD116" s="79"/>
      <c r="AE116" s="79">
        <f>AE117</f>
        <v>0</v>
      </c>
    </row>
    <row r="117" spans="1:31" s="86" customFormat="1" ht="31.5" x14ac:dyDescent="0.25">
      <c r="A117" s="83"/>
      <c r="B117" s="84"/>
      <c r="C117" s="84"/>
      <c r="D117" s="84"/>
      <c r="E117" s="84"/>
      <c r="F117" s="84"/>
      <c r="G117" s="84"/>
      <c r="H117" s="84"/>
      <c r="I117" s="84"/>
      <c r="J117" s="84"/>
      <c r="K117" s="84"/>
      <c r="L117" s="84"/>
      <c r="M117" s="85"/>
      <c r="N117" s="85"/>
      <c r="O117" s="51" t="s">
        <v>90</v>
      </c>
      <c r="P117" s="71">
        <v>11</v>
      </c>
      <c r="Q117" s="71">
        <v>5</v>
      </c>
      <c r="R117" s="71"/>
      <c r="S117" s="72"/>
      <c r="T117" s="73"/>
      <c r="U117" s="72"/>
      <c r="V117" s="73"/>
      <c r="W117" s="79">
        <f>W118</f>
        <v>0</v>
      </c>
      <c r="X117" s="79"/>
      <c r="Y117" s="79"/>
      <c r="Z117" s="79"/>
      <c r="AA117" s="79"/>
      <c r="AB117" s="79"/>
      <c r="AC117" s="79">
        <f>AC118</f>
        <v>0</v>
      </c>
      <c r="AD117" s="79"/>
      <c r="AE117" s="79">
        <f>AE118</f>
        <v>0</v>
      </c>
    </row>
    <row r="118" spans="1:31" ht="31.5" x14ac:dyDescent="0.25">
      <c r="A118" s="80"/>
      <c r="B118" s="81"/>
      <c r="C118" s="81"/>
      <c r="D118" s="81"/>
      <c r="E118" s="81"/>
      <c r="F118" s="81"/>
      <c r="G118" s="81"/>
      <c r="H118" s="81"/>
      <c r="I118" s="81"/>
      <c r="J118" s="81"/>
      <c r="K118" s="81"/>
      <c r="L118" s="81"/>
      <c r="M118" s="82"/>
      <c r="N118" s="82"/>
      <c r="O118" s="54" t="s">
        <v>91</v>
      </c>
      <c r="P118" s="8">
        <v>11</v>
      </c>
      <c r="Q118" s="8">
        <v>5</v>
      </c>
      <c r="R118" s="8"/>
      <c r="S118" s="45" t="s">
        <v>92</v>
      </c>
      <c r="T118" s="19"/>
      <c r="U118" s="28"/>
      <c r="V118" s="19"/>
      <c r="W118" s="78">
        <f>W119</f>
        <v>0</v>
      </c>
      <c r="X118" s="78"/>
      <c r="Y118" s="78"/>
      <c r="Z118" s="78"/>
      <c r="AA118" s="78"/>
      <c r="AB118" s="78"/>
      <c r="AC118" s="78">
        <f>AC119</f>
        <v>0</v>
      </c>
      <c r="AD118" s="78"/>
      <c r="AE118" s="78">
        <f>AE119</f>
        <v>0</v>
      </c>
    </row>
    <row r="119" spans="1:31" ht="31.5" x14ac:dyDescent="0.25">
      <c r="A119" s="80"/>
      <c r="B119" s="81"/>
      <c r="C119" s="81"/>
      <c r="D119" s="81"/>
      <c r="E119" s="81"/>
      <c r="F119" s="81"/>
      <c r="G119" s="81"/>
      <c r="H119" s="81"/>
      <c r="I119" s="81"/>
      <c r="J119" s="81"/>
      <c r="K119" s="81"/>
      <c r="L119" s="81"/>
      <c r="M119" s="82"/>
      <c r="N119" s="82"/>
      <c r="O119" s="47" t="s">
        <v>83</v>
      </c>
      <c r="P119" s="8">
        <v>11</v>
      </c>
      <c r="Q119" s="8">
        <v>5</v>
      </c>
      <c r="R119" s="8"/>
      <c r="S119" s="45" t="s">
        <v>92</v>
      </c>
      <c r="T119" s="19">
        <v>200</v>
      </c>
      <c r="U119" s="28"/>
      <c r="V119" s="19"/>
      <c r="W119" s="78">
        <f>W120</f>
        <v>0</v>
      </c>
      <c r="X119" s="78"/>
      <c r="Y119" s="78"/>
      <c r="Z119" s="78"/>
      <c r="AA119" s="78"/>
      <c r="AB119" s="78"/>
      <c r="AC119" s="78">
        <f>AC120</f>
        <v>0</v>
      </c>
      <c r="AD119" s="78"/>
      <c r="AE119" s="78">
        <f>AE120</f>
        <v>0</v>
      </c>
    </row>
    <row r="120" spans="1:31" ht="47.25" x14ac:dyDescent="0.25">
      <c r="A120" s="80"/>
      <c r="B120" s="81"/>
      <c r="C120" s="81"/>
      <c r="D120" s="81"/>
      <c r="E120" s="81"/>
      <c r="F120" s="81"/>
      <c r="G120" s="81"/>
      <c r="H120" s="81"/>
      <c r="I120" s="81"/>
      <c r="J120" s="81"/>
      <c r="K120" s="81"/>
      <c r="L120" s="81"/>
      <c r="M120" s="82"/>
      <c r="N120" s="82"/>
      <c r="O120" s="47" t="s">
        <v>4</v>
      </c>
      <c r="P120" s="8">
        <v>11</v>
      </c>
      <c r="Q120" s="8">
        <v>5</v>
      </c>
      <c r="R120" s="8"/>
      <c r="S120" s="45" t="s">
        <v>92</v>
      </c>
      <c r="T120" s="19">
        <v>240</v>
      </c>
      <c r="U120" s="28"/>
      <c r="V120" s="19"/>
      <c r="W120" s="78">
        <v>0</v>
      </c>
      <c r="X120" s="78"/>
      <c r="Y120" s="78"/>
      <c r="Z120" s="78"/>
      <c r="AA120" s="78"/>
      <c r="AB120" s="78"/>
      <c r="AC120" s="78">
        <v>0</v>
      </c>
      <c r="AD120" s="78"/>
      <c r="AE120" s="78">
        <v>0</v>
      </c>
    </row>
    <row r="121" spans="1:31" ht="16.5" thickBot="1" x14ac:dyDescent="0.25">
      <c r="A121" s="3"/>
      <c r="B121" s="7" t="s">
        <v>0</v>
      </c>
      <c r="C121" s="7"/>
      <c r="D121" s="7"/>
      <c r="E121" s="7"/>
      <c r="F121" s="7"/>
      <c r="G121" s="7"/>
      <c r="H121" s="7"/>
      <c r="I121" s="7"/>
      <c r="J121" s="7"/>
      <c r="K121" s="7"/>
      <c r="L121" s="7"/>
      <c r="M121" s="7">
        <v>9999</v>
      </c>
      <c r="N121" s="7"/>
      <c r="O121" s="74" t="s">
        <v>84</v>
      </c>
      <c r="P121" s="75">
        <v>99</v>
      </c>
      <c r="Q121" s="75">
        <v>0</v>
      </c>
      <c r="R121" s="40" t="s">
        <v>5</v>
      </c>
      <c r="S121" s="40" t="s">
        <v>5</v>
      </c>
      <c r="T121" s="41"/>
      <c r="U121" s="41"/>
      <c r="V121" s="41"/>
      <c r="W121" s="59">
        <f>W122</f>
        <v>0</v>
      </c>
      <c r="X121" s="58"/>
      <c r="Y121" s="58">
        <v>0</v>
      </c>
      <c r="Z121" s="58">
        <v>0</v>
      </c>
      <c r="AA121" s="58" t="s">
        <v>1</v>
      </c>
      <c r="AB121" s="58"/>
      <c r="AC121" s="59">
        <f t="shared" ref="AC121:AE125" si="31">AC122</f>
        <v>567.1</v>
      </c>
      <c r="AD121" s="59">
        <f t="shared" si="31"/>
        <v>0</v>
      </c>
      <c r="AE121" s="59">
        <f t="shared" si="31"/>
        <v>306.2</v>
      </c>
    </row>
    <row r="122" spans="1:31" ht="15.75" x14ac:dyDescent="0.2">
      <c r="A122" s="3"/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4"/>
      <c r="N122" s="4"/>
      <c r="O122" s="74" t="s">
        <v>84</v>
      </c>
      <c r="P122" s="75">
        <v>99</v>
      </c>
      <c r="Q122" s="75">
        <v>99</v>
      </c>
      <c r="R122" s="40" t="s">
        <v>5</v>
      </c>
      <c r="S122" s="40" t="s">
        <v>5</v>
      </c>
      <c r="T122" s="41"/>
      <c r="U122" s="42"/>
      <c r="V122" s="42"/>
      <c r="W122" s="59">
        <f>W123</f>
        <v>0</v>
      </c>
      <c r="X122" s="60"/>
      <c r="Y122" s="58">
        <v>0</v>
      </c>
      <c r="Z122" s="58">
        <v>0</v>
      </c>
      <c r="AA122" s="60"/>
      <c r="AB122" s="60"/>
      <c r="AC122" s="59">
        <f t="shared" si="31"/>
        <v>567.1</v>
      </c>
      <c r="AD122" s="59">
        <f t="shared" si="31"/>
        <v>0</v>
      </c>
      <c r="AE122" s="59">
        <f t="shared" si="31"/>
        <v>306.2</v>
      </c>
    </row>
    <row r="123" spans="1:31" ht="31.5" x14ac:dyDescent="0.2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74" t="s">
        <v>7</v>
      </c>
      <c r="P123" s="75">
        <v>99</v>
      </c>
      <c r="Q123" s="75">
        <v>99</v>
      </c>
      <c r="R123" s="40" t="s">
        <v>6</v>
      </c>
      <c r="S123" s="40" t="s">
        <v>6</v>
      </c>
      <c r="T123" s="5"/>
      <c r="U123" s="5"/>
      <c r="V123" s="5"/>
      <c r="W123" s="61">
        <f>W124</f>
        <v>0</v>
      </c>
      <c r="X123" s="62"/>
      <c r="Y123" s="62"/>
      <c r="Z123" s="62"/>
      <c r="AA123" s="62"/>
      <c r="AB123" s="62"/>
      <c r="AC123" s="61">
        <f t="shared" si="31"/>
        <v>567.1</v>
      </c>
      <c r="AD123" s="61">
        <f t="shared" si="31"/>
        <v>0</v>
      </c>
      <c r="AE123" s="61">
        <f t="shared" si="31"/>
        <v>306.2</v>
      </c>
    </row>
    <row r="124" spans="1:31" ht="15.75" x14ac:dyDescent="0.2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74" t="s">
        <v>85</v>
      </c>
      <c r="P124" s="75">
        <v>99</v>
      </c>
      <c r="Q124" s="75">
        <v>99</v>
      </c>
      <c r="R124" s="40" t="s">
        <v>3</v>
      </c>
      <c r="S124" s="40" t="s">
        <v>3</v>
      </c>
      <c r="T124" s="34"/>
      <c r="U124" s="34"/>
      <c r="V124" s="34"/>
      <c r="W124" s="63">
        <f>W125</f>
        <v>0</v>
      </c>
      <c r="X124" s="62"/>
      <c r="Y124" s="62"/>
      <c r="Z124" s="62"/>
      <c r="AA124" s="62"/>
      <c r="AB124" s="62"/>
      <c r="AC124" s="63">
        <f t="shared" si="31"/>
        <v>567.1</v>
      </c>
      <c r="AD124" s="63">
        <f t="shared" si="31"/>
        <v>0</v>
      </c>
      <c r="AE124" s="63">
        <f t="shared" si="31"/>
        <v>306.2</v>
      </c>
    </row>
    <row r="125" spans="1:31" ht="15.75" x14ac:dyDescent="0.2">
      <c r="A125" s="3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76" t="s">
        <v>85</v>
      </c>
      <c r="P125" s="77">
        <v>99</v>
      </c>
      <c r="Q125" s="77">
        <v>99</v>
      </c>
      <c r="R125" s="39" t="s">
        <v>3</v>
      </c>
      <c r="S125" s="39" t="s">
        <v>3</v>
      </c>
      <c r="T125" s="39">
        <v>900</v>
      </c>
      <c r="U125" s="43"/>
      <c r="V125" s="43"/>
      <c r="W125" s="64">
        <f>W126</f>
        <v>0</v>
      </c>
      <c r="X125" s="65"/>
      <c r="Y125" s="65"/>
      <c r="Z125" s="65"/>
      <c r="AA125" s="66"/>
      <c r="AB125" s="65"/>
      <c r="AC125" s="64">
        <f t="shared" si="31"/>
        <v>567.1</v>
      </c>
      <c r="AD125" s="64">
        <f t="shared" si="31"/>
        <v>0</v>
      </c>
      <c r="AE125" s="64">
        <f t="shared" si="31"/>
        <v>306.2</v>
      </c>
    </row>
    <row r="126" spans="1:31" ht="15.75" x14ac:dyDescent="0.2">
      <c r="O126" s="76" t="s">
        <v>85</v>
      </c>
      <c r="P126" s="77">
        <v>99</v>
      </c>
      <c r="Q126" s="77">
        <v>99</v>
      </c>
      <c r="R126" s="39" t="s">
        <v>3</v>
      </c>
      <c r="S126" s="39" t="s">
        <v>3</v>
      </c>
      <c r="T126" s="39">
        <v>990</v>
      </c>
      <c r="U126" s="35"/>
      <c r="V126" s="35"/>
      <c r="W126" s="67">
        <v>0</v>
      </c>
      <c r="X126" s="68"/>
      <c r="Y126" s="68"/>
      <c r="Z126" s="68"/>
      <c r="AA126" s="68"/>
      <c r="AB126" s="68"/>
      <c r="AC126" s="67">
        <v>567.1</v>
      </c>
      <c r="AD126" s="67">
        <v>0</v>
      </c>
      <c r="AE126" s="67">
        <v>306.2</v>
      </c>
    </row>
    <row r="127" spans="1:31" ht="15.75" x14ac:dyDescent="0.2">
      <c r="O127" s="44" t="s">
        <v>0</v>
      </c>
      <c r="P127" s="35"/>
      <c r="Q127" s="35"/>
      <c r="R127" s="35"/>
      <c r="S127" s="35"/>
      <c r="T127" s="35"/>
      <c r="U127" s="35"/>
      <c r="V127" s="35"/>
      <c r="W127" s="69">
        <f>W11</f>
        <v>16447.2</v>
      </c>
      <c r="X127" s="69"/>
      <c r="Y127" s="69"/>
      <c r="Z127" s="69"/>
      <c r="AA127" s="69"/>
      <c r="AB127" s="69"/>
      <c r="AC127" s="69">
        <f t="shared" ref="AC127:AE127" si="32">AC11</f>
        <v>22800.499999999996</v>
      </c>
      <c r="AD127" s="69">
        <f t="shared" si="32"/>
        <v>6131.6600000000008</v>
      </c>
      <c r="AE127" s="69">
        <f t="shared" si="32"/>
        <v>6240.8099999999995</v>
      </c>
    </row>
  </sheetData>
  <mergeCells count="177">
    <mergeCell ref="AC1:AE1"/>
    <mergeCell ref="T2:AE2"/>
    <mergeCell ref="W8:AE8"/>
    <mergeCell ref="O8:O10"/>
    <mergeCell ref="P8:P10"/>
    <mergeCell ref="Q8:Q10"/>
    <mergeCell ref="S8:S10"/>
    <mergeCell ref="T8:T10"/>
    <mergeCell ref="O4:AE4"/>
    <mergeCell ref="B115:L115"/>
    <mergeCell ref="X115:Z115"/>
    <mergeCell ref="B107:L107"/>
    <mergeCell ref="B109:L109"/>
    <mergeCell ref="X109:Z109"/>
    <mergeCell ref="B96:L96"/>
    <mergeCell ref="X96:Z96"/>
    <mergeCell ref="B98:L98"/>
    <mergeCell ref="X98:Z98"/>
    <mergeCell ref="B100:L100"/>
    <mergeCell ref="X100:Z100"/>
    <mergeCell ref="B102:L102"/>
    <mergeCell ref="X102:Z102"/>
    <mergeCell ref="X107:Z107"/>
    <mergeCell ref="B106:L106"/>
    <mergeCell ref="X106:Z106"/>
    <mergeCell ref="B111:L111"/>
    <mergeCell ref="X111:Z111"/>
    <mergeCell ref="B60:L60"/>
    <mergeCell ref="X60:Z60"/>
    <mergeCell ref="X83:Z83"/>
    <mergeCell ref="B81:L81"/>
    <mergeCell ref="X81:Z81"/>
    <mergeCell ref="I82:L82"/>
    <mergeCell ref="X82:Z82"/>
    <mergeCell ref="E77:L77"/>
    <mergeCell ref="X77:Z77"/>
    <mergeCell ref="B65:L65"/>
    <mergeCell ref="X65:Z65"/>
    <mergeCell ref="B80:L80"/>
    <mergeCell ref="X80:Z80"/>
    <mergeCell ref="I78:L78"/>
    <mergeCell ref="X78:Z78"/>
    <mergeCell ref="B76:L76"/>
    <mergeCell ref="X76:Z76"/>
    <mergeCell ref="B83:L83"/>
    <mergeCell ref="B54:L54"/>
    <mergeCell ref="X54:Z54"/>
    <mergeCell ref="I59:L59"/>
    <mergeCell ref="X59:Z59"/>
    <mergeCell ref="B61:L61"/>
    <mergeCell ref="X61:Z61"/>
    <mergeCell ref="B22:L22"/>
    <mergeCell ref="X22:Z22"/>
    <mergeCell ref="B26:L26"/>
    <mergeCell ref="X26:Z26"/>
    <mergeCell ref="B46:L46"/>
    <mergeCell ref="X46:Z46"/>
    <mergeCell ref="B48:L48"/>
    <mergeCell ref="X48:Z48"/>
    <mergeCell ref="B47:L47"/>
    <mergeCell ref="X47:Z47"/>
    <mergeCell ref="B29:L29"/>
    <mergeCell ref="X29:Z29"/>
    <mergeCell ref="B31:L31"/>
    <mergeCell ref="X31:Z31"/>
    <mergeCell ref="B36:L36"/>
    <mergeCell ref="X36:Z36"/>
    <mergeCell ref="B49:L49"/>
    <mergeCell ref="X49:Z49"/>
    <mergeCell ref="B37:L37"/>
    <mergeCell ref="X37:Z37"/>
    <mergeCell ref="I34:L34"/>
    <mergeCell ref="X34:Z34"/>
    <mergeCell ref="I39:L39"/>
    <mergeCell ref="X39:Z39"/>
    <mergeCell ref="B84:L84"/>
    <mergeCell ref="X84:Z84"/>
    <mergeCell ref="I53:L53"/>
    <mergeCell ref="X53:Z53"/>
    <mergeCell ref="B55:L55"/>
    <mergeCell ref="X55:Z55"/>
    <mergeCell ref="B57:L57"/>
    <mergeCell ref="X57:Z57"/>
    <mergeCell ref="E58:L58"/>
    <mergeCell ref="X58:Z58"/>
    <mergeCell ref="E38:L38"/>
    <mergeCell ref="X38:Z38"/>
    <mergeCell ref="B35:L35"/>
    <mergeCell ref="X35:Z35"/>
    <mergeCell ref="I45:L45"/>
    <mergeCell ref="X45:Z45"/>
    <mergeCell ref="B41:L41"/>
    <mergeCell ref="X41:Z41"/>
    <mergeCell ref="E44:L44"/>
    <mergeCell ref="X44:Z44"/>
    <mergeCell ref="B43:L43"/>
    <mergeCell ref="X43:Z43"/>
    <mergeCell ref="B40:L40"/>
    <mergeCell ref="X40:Z40"/>
    <mergeCell ref="B42:L42"/>
    <mergeCell ref="X42:Z42"/>
    <mergeCell ref="B110:L110"/>
    <mergeCell ref="X110:Z110"/>
    <mergeCell ref="I94:L94"/>
    <mergeCell ref="X94:Z94"/>
    <mergeCell ref="B108:L108"/>
    <mergeCell ref="X108:Z108"/>
    <mergeCell ref="I105:L105"/>
    <mergeCell ref="X105:Z105"/>
    <mergeCell ref="B92:L92"/>
    <mergeCell ref="X92:Z92"/>
    <mergeCell ref="B91:L91"/>
    <mergeCell ref="X91:Z91"/>
    <mergeCell ref="B50:L50"/>
    <mergeCell ref="X50:Z50"/>
    <mergeCell ref="B56:L56"/>
    <mergeCell ref="X56:Z56"/>
    <mergeCell ref="E19:L19"/>
    <mergeCell ref="X19:Z19"/>
    <mergeCell ref="E33:L33"/>
    <mergeCell ref="X33:Z33"/>
    <mergeCell ref="I24:L24"/>
    <mergeCell ref="X24:Z24"/>
    <mergeCell ref="I27:L27"/>
    <mergeCell ref="X27:Z27"/>
    <mergeCell ref="I15:L15"/>
    <mergeCell ref="X15:Z15"/>
    <mergeCell ref="I20:L20"/>
    <mergeCell ref="X20:Z20"/>
    <mergeCell ref="B25:L25"/>
    <mergeCell ref="X25:Z25"/>
    <mergeCell ref="B28:L28"/>
    <mergeCell ref="X28:Z28"/>
    <mergeCell ref="B30:L30"/>
    <mergeCell ref="X30:Z30"/>
    <mergeCell ref="E93:L93"/>
    <mergeCell ref="X93:Z93"/>
    <mergeCell ref="E112:L112"/>
    <mergeCell ref="X112:Z112"/>
    <mergeCell ref="B114:L114"/>
    <mergeCell ref="X114:Z114"/>
    <mergeCell ref="I101:L101"/>
    <mergeCell ref="X101:Z101"/>
    <mergeCell ref="I113:L113"/>
    <mergeCell ref="X113:Z113"/>
    <mergeCell ref="B95:L95"/>
    <mergeCell ref="X95:Z95"/>
    <mergeCell ref="B97:L97"/>
    <mergeCell ref="X97:Z97"/>
    <mergeCell ref="B99:L99"/>
    <mergeCell ref="X99:Z99"/>
    <mergeCell ref="B103:L103"/>
    <mergeCell ref="X103:Z103"/>
    <mergeCell ref="E52:L52"/>
    <mergeCell ref="X52:Z52"/>
    <mergeCell ref="B51:L51"/>
    <mergeCell ref="X51:Z51"/>
    <mergeCell ref="B11:L11"/>
    <mergeCell ref="X11:Z11"/>
    <mergeCell ref="B12:L12"/>
    <mergeCell ref="X12:Z12"/>
    <mergeCell ref="B13:L13"/>
    <mergeCell ref="X13:Z13"/>
    <mergeCell ref="B18:L18"/>
    <mergeCell ref="X18:Z18"/>
    <mergeCell ref="B32:L32"/>
    <mergeCell ref="X32:Z32"/>
    <mergeCell ref="B16:L16"/>
    <mergeCell ref="X16:Z16"/>
    <mergeCell ref="B21:L21"/>
    <mergeCell ref="X21:Z21"/>
    <mergeCell ref="E23:L23"/>
    <mergeCell ref="X23:Z23"/>
    <mergeCell ref="B17:L17"/>
    <mergeCell ref="X17:Z17"/>
    <mergeCell ref="E14:L14"/>
    <mergeCell ref="X14:Z14"/>
  </mergeCells>
  <pageMargins left="0.98425196850393704" right="0.39370078740157499" top="0.78740157480314998" bottom="0.78740157480314998" header="0.499999992490753" footer="0.499999992490753"/>
  <pageSetup paperSize="9" scale="74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 таб.1</vt:lpstr>
      <vt:lpstr>'Приложение 9 таб.1'!Заголовки_для_печати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kra203ws07</dc:creator>
  <cp:lastModifiedBy>User</cp:lastModifiedBy>
  <cp:lastPrinted>2021-11-30T05:56:15Z</cp:lastPrinted>
  <dcterms:created xsi:type="dcterms:W3CDTF">2019-11-01T02:10:19Z</dcterms:created>
  <dcterms:modified xsi:type="dcterms:W3CDTF">2022-01-10T12:02:19Z</dcterms:modified>
</cp:coreProperties>
</file>